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3E599D72-24E8-4682-BE59-94A3B821B282}" xr6:coauthVersionLast="47" xr6:coauthVersionMax="47" xr10:uidLastSave="{00000000-0000-0000-0000-000000000000}"/>
  <bookViews>
    <workbookView xWindow="28680" yWindow="-8985" windowWidth="29040" windowHeight="18240" xr2:uid="{00000000-000D-0000-FFFF-FFFF00000000}"/>
  </bookViews>
  <sheets>
    <sheet name="640-00" sheetId="1" r:id="rId1"/>
    <sheet name="640-00 SP" sheetId="2" state="hidden" r:id="rId2"/>
  </sheets>
  <definedNames>
    <definedName name="a" localSheetId="0">'640-00'!$A$1:$H$101</definedName>
    <definedName name="a" localSheetId="1">'640-00 SP'!$D$1:$I$19</definedName>
    <definedName name="aa" localSheetId="0">'640-00'!$1:$6</definedName>
    <definedName name="aa" localSheetId="1">'640-00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" l="1"/>
  <c r="K4" i="2"/>
  <c r="J5" i="2"/>
  <c r="K5" i="2"/>
  <c r="J6" i="2"/>
  <c r="K6" i="2" s="1"/>
  <c r="J7" i="2"/>
  <c r="K7" i="2" s="1"/>
  <c r="J8" i="2"/>
  <c r="K8" i="2"/>
  <c r="J9" i="2"/>
  <c r="K9" i="2"/>
  <c r="J10" i="2"/>
  <c r="K10" i="2" s="1"/>
  <c r="J11" i="2"/>
  <c r="K11" i="2" s="1"/>
  <c r="J12" i="2"/>
  <c r="K12" i="2"/>
  <c r="J13" i="2"/>
  <c r="K13" i="2"/>
  <c r="J14" i="2"/>
  <c r="K14" i="2"/>
  <c r="J15" i="2"/>
  <c r="K15" i="2" s="1"/>
  <c r="J16" i="2"/>
  <c r="K16" i="2"/>
  <c r="K1" i="2"/>
  <c r="K2" i="2"/>
  <c r="K3" i="2"/>
  <c r="K17" i="2"/>
  <c r="K18" i="2"/>
  <c r="K19" i="2"/>
  <c r="J1" i="2"/>
  <c r="J2" i="2"/>
  <c r="J3" i="2"/>
  <c r="J17" i="2"/>
  <c r="J18" i="2"/>
  <c r="J19" i="2"/>
  <c r="A69" i="1"/>
  <c r="A73" i="1" s="1"/>
  <c r="F41" i="1"/>
  <c r="H70" i="1"/>
  <c r="H69" i="1" s="1"/>
  <c r="K20" i="2" l="1"/>
  <c r="A77" i="1"/>
  <c r="H22" i="1"/>
  <c r="H21" i="1" s="1"/>
  <c r="H18" i="1"/>
  <c r="H17" i="1" s="1"/>
  <c r="H14" i="1"/>
  <c r="H13" i="1" s="1"/>
  <c r="H10" i="1"/>
  <c r="A10" i="1"/>
  <c r="A13" i="1" l="1"/>
  <c r="A17" i="1" s="1"/>
  <c r="A21" i="1" l="1"/>
  <c r="H78" i="1" l="1"/>
  <c r="H74" i="1"/>
  <c r="H98" i="1" l="1"/>
  <c r="H97" i="1" s="1"/>
  <c r="H94" i="1"/>
  <c r="H93" i="1" s="1"/>
  <c r="H90" i="1"/>
  <c r="H87" i="1"/>
  <c r="H82" i="1"/>
  <c r="H81" i="1" s="1"/>
  <c r="H77" i="1"/>
  <c r="H73" i="1"/>
  <c r="H64" i="1"/>
  <c r="H63" i="1" s="1"/>
  <c r="H58" i="1"/>
  <c r="H57" i="1" s="1"/>
  <c r="H52" i="1"/>
  <c r="H51" i="1" s="1"/>
  <c r="H48" i="1"/>
  <c r="H47" i="1" s="1"/>
  <c r="H44" i="1"/>
  <c r="H43" i="1" s="1"/>
  <c r="H39" i="1"/>
  <c r="H38" i="1" s="1"/>
  <c r="H34" i="1"/>
  <c r="H33" i="1" s="1"/>
  <c r="H30" i="1"/>
  <c r="H29" i="1" s="1"/>
  <c r="H86" i="1" l="1"/>
  <c r="A29" i="1"/>
  <c r="A33" i="1" l="1"/>
  <c r="A38" i="1" l="1"/>
  <c r="A43" i="1" l="1"/>
  <c r="A47" i="1" s="1"/>
  <c r="A51" i="1" s="1"/>
  <c r="A57" i="1" s="1"/>
  <c r="A63" i="1" s="1"/>
  <c r="A81" i="1" l="1"/>
  <c r="A86" i="1" s="1"/>
  <c r="A93" i="1" s="1"/>
  <c r="A97" i="1" s="1"/>
</calcChain>
</file>

<file path=xl/sharedStrings.xml><?xml version="1.0" encoding="utf-8"?>
<sst xmlns="http://schemas.openxmlformats.org/spreadsheetml/2006/main" count="278" uniqueCount="133">
  <si>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</si>
  <si>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</si>
  <si>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</si>
  <si>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</si>
  <si>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</si>
  <si>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</si>
  <si>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</si>
  <si>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</si>
  <si>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</si>
  <si>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</si>
  <si>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</si>
  <si>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</si>
  <si>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</si>
  <si>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</si>
  <si>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</si>
  <si>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</si>
  <si>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</si>
  <si>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</si>
  <si>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</si>
  <si>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</si>
  <si>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</si>
  <si>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</si>
  <si>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</si>
  <si>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</si>
  <si>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</si>
  <si>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</si>
  <si>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</si>
  <si>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</si>
  <si>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</si>
  <si>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</si>
  <si>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</si>
  <si>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</si>
  <si>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</si>
  <si>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</si>
  <si>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</si>
  <si>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</si>
  <si>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</si>
  <si>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</si>
  <si>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11190401</t>
  </si>
  <si>
    <t>Kompletné konštrukcie - kanály inžinierskych sietí, nádržky - betón prostý</t>
  </si>
  <si>
    <t>1119040104</t>
  </si>
  <si>
    <t>Kompletné konštrukcie - kanály inžinierskych sietí, nádržky - betón prostý - tr. C16/20 (B20)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</si>
  <si>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</si>
  <si>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</si>
  <si>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</si>
  <si>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</si>
  <si>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vytlačená zemina=pieskové lôžko+obetónovanie chráničiek  (24+77)</t>
  </si>
  <si>
    <t>Prístroje istiace - poistky NN - nožové</t>
  </si>
  <si>
    <t>Prístroje istiace - poistky NN - nožové - vstavné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</si>
  <si>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</si>
  <si>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</si>
  <si>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</si>
  <si>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drôtové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</si>
  <si>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</si>
  <si>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</si>
  <si>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</si>
  <si>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Uzemňovacie a bleskozvodné vedenia - revízie - bleskozvodu</t>
  </si>
  <si>
    <t>Uzemňovacie a bleskozvodné vedenia - revízie - bleskozvodu - za jeden zvod</t>
  </si>
  <si>
    <t>45.11.20</t>
  </si>
  <si>
    <t>VÝKOPOVÉ ZEMNÉ PRÁCE A PRESUN ZEMÍN</t>
  </si>
  <si>
    <t>výkop*2</t>
  </si>
  <si>
    <t>45.23.33</t>
  </si>
  <si>
    <t xml:space="preserve">PRÁCE  NA  SPODNEJ  STAVBE  DIAĽNÍC, CIEST, ULÍC A CHODNÍKOV </t>
  </si>
  <si>
    <t>45.26.23</t>
  </si>
  <si>
    <t>BETONÁRSKE PRÁCE</t>
  </si>
  <si>
    <t>45.31.56</t>
  </si>
  <si>
    <t>INŠTALOVANIE NÍZKEHO NAPÄTIA</t>
  </si>
  <si>
    <t>Rozvádzače - NN - rozpojovacie a istiace skrine</t>
  </si>
  <si>
    <t>Rozvádzače - NN - rozpojovacie a istiace skrine - silové, prúd striedavý</t>
  </si>
  <si>
    <t>uzemňovací pás FeZn 30x4</t>
  </si>
  <si>
    <t>revízie (rozvádzače + uzemnenie )</t>
  </si>
  <si>
    <t>meranie rezistencie uzemnenia rozvádzačov</t>
  </si>
  <si>
    <t>skúšobná svorka SZ</t>
  </si>
  <si>
    <t>uzemňovacia svorka SR03</t>
  </si>
  <si>
    <t>rozvádzač RE (hl. istič 32A/char. B) podľa výkresu č. 3 komplet s revíziou</t>
  </si>
  <si>
    <t xml:space="preserve">uzemňovací drôt FeZn D 10 </t>
  </si>
  <si>
    <t>jamy pre rozvádzač RE (1*1*1)</t>
  </si>
  <si>
    <t>Rýchlostná cesta R2 Šaca - Košické Olšany, I. úsek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</si>
  <si>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</si>
  <si>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</si>
  <si>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</si>
  <si>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</si>
  <si>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</si>
  <si>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</si>
  <si>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 xml:space="preserve"> m</t>
  </si>
  <si>
    <t>0502034007</t>
  </si>
  <si>
    <t>Vybúranie, odstránenie konštrukcií - inštalačného vedenia elektroinštalačného silnoprúdového vonkajšieho</t>
  </si>
  <si>
    <t>Vybúranie, odstránenie konštrukcií - inštalačného príslušenstva elektroinštalačného silnoprúdového vonkajšieho</t>
  </si>
  <si>
    <t>stožiar betónový vrátane výzbroje</t>
  </si>
  <si>
    <t>05080200</t>
  </si>
  <si>
    <t>Doprava vybúraných hmôt vodorovná</t>
  </si>
  <si>
    <t>t</t>
  </si>
  <si>
    <t>0508020003</t>
  </si>
  <si>
    <t>Doprava vybúraných hmôt vodorovná, nad 1 km</t>
  </si>
  <si>
    <t>vodiče 0,00017*m</t>
  </si>
  <si>
    <t>stožiare cca 1t/ks</t>
  </si>
  <si>
    <t>základy    m3*2,3</t>
  </si>
  <si>
    <t>stož. JB                     (2*2*2)*2ks</t>
  </si>
  <si>
    <t>vodiče</t>
  </si>
  <si>
    <t>korugovaná chránička (výkop pod komunikáciami) HDPE 110 (2*55)</t>
  </si>
  <si>
    <t>poistková vložka nožová 40A (PLN1/gG) do skrine RIS</t>
  </si>
  <si>
    <t>Káble Al - NN - káble silové</t>
  </si>
  <si>
    <t>Káble Al - NN - káble silové - ulož. voľne</t>
  </si>
  <si>
    <t>obetónovanie chráničiek pod spevnenými komunikáciami - (0,5*0,3*55)</t>
  </si>
  <si>
    <t>pod spevnenými komunikáciami  (0,5*1,2*55)</t>
  </si>
  <si>
    <t>voľný terén (0,35*0,8*15)</t>
  </si>
  <si>
    <t>piesok v tonách (m3*1600/1000 t)</t>
  </si>
  <si>
    <t>pieskové lôžko (0,35*0,2*(15))</t>
  </si>
  <si>
    <t>kábel NAYY-J 4x25mm2 vrátane výstražnej fólie</t>
  </si>
  <si>
    <t>výkop-(pieskové lôžko+obetónovanie chráničiek)  (1+37)-(1+8)</t>
  </si>
  <si>
    <t>640-00</t>
  </si>
  <si>
    <t xml:space="preserve">Preložka NN prípojky pre Kovošrot v 5,510 km </t>
  </si>
  <si>
    <t>45.11.115010104</t>
  </si>
  <si>
    <t>45.11.115020340</t>
  </si>
  <si>
    <t>45.11.115080200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</si>
  <si>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</si>
  <si>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</si>
  <si>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</si>
  <si>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</si>
  <si>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</si>
  <si>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</si>
  <si>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45.23.3322251284</t>
  </si>
  <si>
    <t>45.26.2311190401</t>
  </si>
  <si>
    <t>45.31.5691090101</t>
  </si>
  <si>
    <t>45.31.5691120102</t>
  </si>
  <si>
    <t>45.31.5691190103</t>
  </si>
  <si>
    <t>45.31.5691220702</t>
  </si>
  <si>
    <t>45.31.5691221001</t>
  </si>
  <si>
    <t>45.31.5691221401</t>
  </si>
  <si>
    <t>45.31.5691221501</t>
  </si>
  <si>
    <t>Celkom za objekt</t>
  </si>
  <si>
    <t>05020339</t>
  </si>
  <si>
    <t>0502033908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</si>
</sst>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u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" fontId="2" fillId="0" borderId="8" xfId="0" applyNumberFormat="1" applyFont="1" applyBorder="1" applyAlignment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4" fontId="5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horizontal="right" wrapText="1"/>
    </xf>
    <xf numFmtId="0" fontId="3" fillId="0" borderId="0" xfId="0" applyFont="1"/>
    <xf numFmtId="49" fontId="1" fillId="0" borderId="0" xfId="0" applyNumberFormat="1" applyFont="1" applyAlignment="1" applyProtection="1">
      <alignment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/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>
      <alignment horizontal="right" vertical="center" wrapText="1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vertical="top" wrapText="1"/>
    </xf>
    <xf numFmtId="167" fontId="9" fillId="3" borderId="13" xfId="0" applyNumberFormat="1" applyFont="1" applyFill="1" applyBorder="1"/>
    <xf numFmtId="167" fontId="9" fillId="3" borderId="14" xfId="0" applyNumberFormat="1" applyFont="1" applyFill="1" applyBorder="1"/>
    <xf numFmtId="0" fontId="9" fillId="3" borderId="13" xfId="0" applyFont="1" applyFill="1" applyBorder="1" applyAlignment="1">
      <alignment wrapText="1"/>
    </xf>
    <xf numFmtId="0" fontId="9" fillId="3" borderId="13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9" fillId="3" borderId="16" xfId="0" applyNumberFormat="1" applyFont="1" applyFill="1" applyBorder="1"/>
    <xf numFmtId="167" fontId="9" fillId="3" borderId="17" xfId="0" applyNumberFormat="1" applyFont="1" applyFill="1" applyBorder="1"/>
    <xf numFmtId="4" fontId="9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9" fillId="3" borderId="13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9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9" fillId="3" borderId="18" xfId="0" applyNumberFormat="1" applyFont="1" applyFill="1" applyBorder="1" applyAlignment="1">
      <alignment horizontal="right" vertical="center"/>
    </xf>
    <xf numFmtId="49" fontId="9" fillId="3" borderId="19" xfId="0" quotePrefix="1" applyNumberFormat="1" applyFont="1" applyFill="1" applyBorder="1" applyAlignment="1">
      <alignment horizontal="left" vertical="center"/>
    </xf>
    <xf numFmtId="49" fontId="9" fillId="3" borderId="19" xfId="0" applyNumberFormat="1" applyFont="1" applyFill="1" applyBorder="1" applyAlignment="1">
      <alignment horizontal="left" vertical="center" wrapText="1"/>
    </xf>
    <xf numFmtId="49" fontId="9" fillId="3" borderId="18" xfId="0" applyNumberFormat="1" applyFont="1" applyFill="1" applyBorder="1" applyAlignment="1">
      <alignment horizontal="right" vertical="center" wrapText="1"/>
    </xf>
    <xf numFmtId="49" fontId="9" fillId="3" borderId="19" xfId="0" quotePrefix="1" applyNumberFormat="1" applyFont="1" applyFill="1" applyBorder="1" applyAlignment="1">
      <alignment horizontal="left" vertical="center" wrapText="1"/>
    </xf>
    <xf numFmtId="165" fontId="9" fillId="3" borderId="19" xfId="0" applyNumberFormat="1" applyFont="1" applyFill="1" applyBorder="1" applyAlignment="1">
      <alignment horizontal="left" vertical="center" wrapText="1"/>
    </xf>
    <xf numFmtId="165" fontId="9" fillId="3" borderId="19" xfId="0" applyNumberFormat="1" applyFont="1" applyFill="1" applyBorder="1" applyAlignment="1">
      <alignment horizontal="left" vertical="center"/>
    </xf>
    <xf numFmtId="49" fontId="9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9" fillId="3" borderId="21" xfId="0" quotePrefix="1" applyNumberFormat="1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3" xfId="0" quotePrefix="1" applyFont="1" applyFill="1" applyBorder="1" applyAlignment="1">
      <alignment horizontal="center" vertical="center"/>
    </xf>
    <xf numFmtId="1" fontId="9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vertical="top"/>
    </xf>
    <xf numFmtId="49" fontId="1" fillId="4" borderId="2" xfId="0" applyNumberFormat="1" applyFont="1" applyFill="1" applyBorder="1" applyAlignment="1" applyProtection="1">
      <alignment vertical="top" wrapText="1"/>
      <protection locked="0"/>
    </xf>
    <xf numFmtId="49" fontId="1" fillId="4" borderId="2" xfId="0" quotePrefix="1" applyNumberFormat="1" applyFont="1" applyFill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154"/>
  <sheetViews>
    <sheetView tabSelected="1" zoomScaleNormal="100" workbookViewId="0">
      <pane ySplit="6" topLeftCell="A7" activePane="bottomLeft" state="frozen"/>
      <selection pane="bottomLeft" activeCell="E12" sqref="E12"/>
    </sheetView>
  </sheetViews>
  <sheetFormatPr defaultColWidth="9.109375" defaultRowHeight="13.8" x14ac:dyDescent="0.25"/>
  <cols>
    <col min="1" max="1" width="4.6640625" style="55" customWidth="1"/>
    <col min="2" max="2" width="8.6640625" style="52" customWidth="1"/>
    <col min="3" max="3" width="9.6640625" style="52" customWidth="1"/>
    <col min="4" max="4" width="10.6640625" style="52" customWidth="1"/>
    <col min="5" max="5" width="52.6640625" style="52" customWidth="1"/>
    <col min="6" max="6" width="9.6640625" style="80" customWidth="1"/>
    <col min="7" max="7" width="5.6640625" style="156" customWidth="1"/>
    <col min="8" max="8" width="9" style="70" customWidth="1"/>
    <col min="9" max="16384" width="9.109375" style="8"/>
  </cols>
  <sheetData>
    <row r="1" spans="1:8" s="2" customFormat="1" x14ac:dyDescent="0.3">
      <c r="A1" s="2" t="s">
        <v>0</v>
      </c>
      <c r="D1" s="2" t="s">
        <v>77</v>
      </c>
      <c r="E1" s="10"/>
      <c r="F1" s="79"/>
      <c r="G1" s="157"/>
      <c r="H1" s="70"/>
    </row>
    <row r="2" spans="1:8" s="2" customFormat="1" x14ac:dyDescent="0.25">
      <c r="A2" s="2" t="s">
        <v>1</v>
      </c>
      <c r="D2" s="18" t="s">
        <v>110</v>
      </c>
      <c r="E2" s="18" t="s">
        <v>111</v>
      </c>
      <c r="F2" s="79"/>
      <c r="G2" s="157"/>
      <c r="H2" s="70"/>
    </row>
    <row r="3" spans="1:8" s="2" customFormat="1" x14ac:dyDescent="0.25">
      <c r="A3" s="138"/>
      <c r="D3" s="18"/>
      <c r="E3" s="18"/>
      <c r="F3" s="79"/>
      <c r="G3" s="157"/>
      <c r="H3" s="70"/>
    </row>
    <row r="4" spans="1:8" s="1" customFormat="1" x14ac:dyDescent="0.3">
      <c r="A4" s="139" t="s">
        <v>2</v>
      </c>
      <c r="C4" s="1">
        <v>2224</v>
      </c>
      <c r="D4" s="3"/>
      <c r="E4" s="3"/>
      <c r="F4" s="80"/>
      <c r="G4" s="156" t="s">
        <v>3</v>
      </c>
      <c r="H4" s="71" t="s">
        <v>3</v>
      </c>
    </row>
    <row r="5" spans="1:8" s="9" customFormat="1" ht="16.5" customHeight="1" x14ac:dyDescent="0.25">
      <c r="A5" s="216" t="s">
        <v>4</v>
      </c>
      <c r="B5" s="216"/>
      <c r="C5" s="216"/>
      <c r="D5" s="216"/>
      <c r="E5" s="216" t="s">
        <v>5</v>
      </c>
      <c r="F5" s="216"/>
      <c r="G5" s="217" t="s">
        <v>6</v>
      </c>
      <c r="H5" s="218" t="s">
        <v>7</v>
      </c>
    </row>
    <row r="6" spans="1:8" s="9" customFormat="1" x14ac:dyDescent="0.25">
      <c r="A6" s="72" t="s">
        <v>8</v>
      </c>
      <c r="B6" s="216" t="s">
        <v>9</v>
      </c>
      <c r="C6" s="216"/>
      <c r="D6" s="72" t="s">
        <v>10</v>
      </c>
      <c r="E6" s="216"/>
      <c r="F6" s="216"/>
      <c r="G6" s="217"/>
      <c r="H6" s="218"/>
    </row>
    <row r="7" spans="1:8" x14ac:dyDescent="0.25">
      <c r="A7" s="140"/>
      <c r="B7" s="43"/>
      <c r="C7" s="44"/>
      <c r="D7" s="45"/>
      <c r="E7" s="46"/>
      <c r="F7" s="81"/>
      <c r="G7" s="158"/>
      <c r="H7" s="66"/>
    </row>
    <row r="8" spans="1:8" x14ac:dyDescent="0.25">
      <c r="A8" s="94"/>
      <c r="B8" s="95" t="s">
        <v>78</v>
      </c>
      <c r="C8" s="96"/>
      <c r="D8" s="96"/>
      <c r="E8" s="97" t="s">
        <v>79</v>
      </c>
      <c r="F8" s="98"/>
      <c r="G8" s="159"/>
      <c r="H8" s="67"/>
    </row>
    <row r="9" spans="1:8" x14ac:dyDescent="0.25">
      <c r="A9" s="73"/>
      <c r="B9" s="99"/>
      <c r="C9" s="75"/>
      <c r="D9" s="75"/>
      <c r="E9" s="100"/>
      <c r="F9" s="101"/>
      <c r="G9" s="160"/>
      <c r="H9" s="68"/>
    </row>
    <row r="10" spans="1:8" s="18" customFormat="1" x14ac:dyDescent="0.25">
      <c r="A10" s="141">
        <f>MAX(A$1:A9)+1</f>
        <v>1</v>
      </c>
      <c r="B10" s="99"/>
      <c r="C10" s="102" t="s">
        <v>80</v>
      </c>
      <c r="D10" s="103"/>
      <c r="E10" s="104" t="s">
        <v>81</v>
      </c>
      <c r="F10" s="105"/>
      <c r="G10" s="150" t="s">
        <v>13</v>
      </c>
      <c r="H10" s="167">
        <f>SUM(F11:F11)</f>
        <v>16</v>
      </c>
    </row>
    <row r="11" spans="1:8" s="112" customFormat="1" x14ac:dyDescent="0.25">
      <c r="A11" s="106"/>
      <c r="B11" s="107"/>
      <c r="C11" s="108"/>
      <c r="D11" s="109"/>
      <c r="E11" s="110" t="s">
        <v>97</v>
      </c>
      <c r="F11" s="111">
        <v>16</v>
      </c>
      <c r="G11" s="161"/>
      <c r="H11" s="168"/>
    </row>
    <row r="12" spans="1:8" x14ac:dyDescent="0.25">
      <c r="A12" s="73"/>
      <c r="B12" s="74"/>
      <c r="C12" s="75"/>
      <c r="D12" s="75"/>
      <c r="E12" s="113"/>
      <c r="F12" s="101"/>
      <c r="G12" s="160"/>
      <c r="H12" s="167"/>
    </row>
    <row r="13" spans="1:8" s="18" customFormat="1" ht="27.6" x14ac:dyDescent="0.25">
      <c r="A13" s="141">
        <f>MAX(A$1:A12)+1</f>
        <v>2</v>
      </c>
      <c r="B13" s="74"/>
      <c r="C13" s="114" t="s">
        <v>82</v>
      </c>
      <c r="D13" s="115"/>
      <c r="E13" s="116" t="s">
        <v>83</v>
      </c>
      <c r="F13" s="117"/>
      <c r="G13" s="141" t="s">
        <v>84</v>
      </c>
      <c r="H13" s="167">
        <f>H14</f>
        <v>30</v>
      </c>
    </row>
    <row r="14" spans="1:8" ht="27.6" x14ac:dyDescent="0.25">
      <c r="A14" s="118"/>
      <c r="B14" s="119"/>
      <c r="C14" s="75"/>
      <c r="D14" s="120" t="s">
        <v>85</v>
      </c>
      <c r="E14" s="9" t="s">
        <v>86</v>
      </c>
      <c r="F14" s="121"/>
      <c r="G14" s="145" t="s">
        <v>11</v>
      </c>
      <c r="H14" s="169">
        <f>SUM(F15)</f>
        <v>30</v>
      </c>
    </row>
    <row r="15" spans="1:8" s="112" customFormat="1" x14ac:dyDescent="0.25">
      <c r="A15" s="106"/>
      <c r="B15" s="122"/>
      <c r="C15" s="123"/>
      <c r="D15" s="124"/>
      <c r="E15" s="125" t="s">
        <v>98</v>
      </c>
      <c r="F15" s="101">
        <v>30</v>
      </c>
      <c r="G15" s="148"/>
      <c r="H15" s="168"/>
    </row>
    <row r="16" spans="1:8" x14ac:dyDescent="0.25">
      <c r="A16" s="73"/>
      <c r="B16" s="74"/>
      <c r="C16" s="75"/>
      <c r="D16" s="75"/>
      <c r="E16" s="113"/>
      <c r="F16" s="101"/>
      <c r="G16" s="160"/>
      <c r="H16" s="167"/>
    </row>
    <row r="17" spans="1:254" s="18" customFormat="1" ht="27.6" x14ac:dyDescent="0.25">
      <c r="A17" s="141">
        <f>MAX(A$1:A16)+1</f>
        <v>3</v>
      </c>
      <c r="B17" s="74"/>
      <c r="C17" s="219" t="s">
        <v>131</v>
      </c>
      <c r="D17" s="220"/>
      <c r="E17" s="116" t="s">
        <v>83</v>
      </c>
      <c r="F17" s="117"/>
      <c r="G17" s="141" t="s">
        <v>12</v>
      </c>
      <c r="H17" s="167">
        <f>H18</f>
        <v>2</v>
      </c>
    </row>
    <row r="18" spans="1:254" ht="27.6" x14ac:dyDescent="0.25">
      <c r="A18" s="118"/>
      <c r="B18" s="119"/>
      <c r="C18" s="221"/>
      <c r="D18" s="222" t="s">
        <v>132</v>
      </c>
      <c r="E18" s="77" t="s">
        <v>87</v>
      </c>
      <c r="F18" s="126"/>
      <c r="G18" s="151" t="s">
        <v>12</v>
      </c>
      <c r="H18" s="169">
        <f>SUM(F19:F19)</f>
        <v>2</v>
      </c>
    </row>
    <row r="19" spans="1:254" s="112" customFormat="1" x14ac:dyDescent="0.25">
      <c r="A19" s="106"/>
      <c r="B19" s="122"/>
      <c r="C19" s="123"/>
      <c r="D19" s="108"/>
      <c r="E19" s="110" t="s">
        <v>88</v>
      </c>
      <c r="F19" s="111">
        <v>2</v>
      </c>
      <c r="G19" s="161"/>
      <c r="H19" s="168"/>
    </row>
    <row r="20" spans="1:254" x14ac:dyDescent="0.25">
      <c r="A20" s="73"/>
      <c r="B20" s="74"/>
      <c r="C20" s="75"/>
      <c r="D20" s="76"/>
      <c r="E20" s="77"/>
      <c r="F20" s="78"/>
      <c r="G20" s="151"/>
      <c r="H20" s="167"/>
    </row>
    <row r="21" spans="1:254" s="18" customFormat="1" x14ac:dyDescent="0.25">
      <c r="A21" s="141">
        <f>MAX(A$1:A20)+1</f>
        <v>4</v>
      </c>
      <c r="B21" s="74"/>
      <c r="C21" s="127" t="s">
        <v>89</v>
      </c>
      <c r="D21" s="127"/>
      <c r="E21" s="104" t="s">
        <v>90</v>
      </c>
      <c r="F21" s="117"/>
      <c r="G21" s="141" t="s">
        <v>91</v>
      </c>
      <c r="H21" s="167">
        <f>H22</f>
        <v>51.05</v>
      </c>
    </row>
    <row r="22" spans="1:254" x14ac:dyDescent="0.25">
      <c r="A22" s="128"/>
      <c r="B22" s="129"/>
      <c r="C22" s="130"/>
      <c r="D22" s="131" t="s">
        <v>92</v>
      </c>
      <c r="E22" s="77" t="s">
        <v>93</v>
      </c>
      <c r="F22" s="132"/>
      <c r="G22" s="145" t="s">
        <v>91</v>
      </c>
      <c r="H22" s="169">
        <f>SUM(F23:F25)</f>
        <v>51.05</v>
      </c>
    </row>
    <row r="23" spans="1:254" s="112" customFormat="1" x14ac:dyDescent="0.25">
      <c r="A23" s="142"/>
      <c r="B23" s="133"/>
      <c r="C23" s="134"/>
      <c r="D23" s="124"/>
      <c r="E23" s="135" t="s">
        <v>94</v>
      </c>
      <c r="F23" s="101">
        <v>0.05</v>
      </c>
      <c r="G23" s="148"/>
      <c r="H23" s="168"/>
    </row>
    <row r="24" spans="1:254" s="112" customFormat="1" x14ac:dyDescent="0.25">
      <c r="A24" s="142"/>
      <c r="B24" s="133"/>
      <c r="C24" s="134"/>
      <c r="D24" s="124"/>
      <c r="E24" s="135" t="s">
        <v>95</v>
      </c>
      <c r="F24" s="101">
        <v>1</v>
      </c>
      <c r="G24" s="148"/>
      <c r="H24" s="168"/>
    </row>
    <row r="25" spans="1:254" s="112" customFormat="1" x14ac:dyDescent="0.25">
      <c r="A25" s="142"/>
      <c r="B25" s="133"/>
      <c r="C25" s="134"/>
      <c r="D25" s="124"/>
      <c r="E25" s="135" t="s">
        <v>96</v>
      </c>
      <c r="F25" s="101">
        <v>50</v>
      </c>
      <c r="G25" s="148"/>
      <c r="H25" s="168"/>
    </row>
    <row r="26" spans="1:254" x14ac:dyDescent="0.25">
      <c r="A26" s="73"/>
      <c r="B26" s="74"/>
      <c r="C26" s="75"/>
      <c r="D26" s="76"/>
      <c r="E26" s="77"/>
      <c r="F26" s="78"/>
      <c r="G26" s="151"/>
      <c r="H26" s="167"/>
    </row>
    <row r="27" spans="1:254" s="1" customFormat="1" x14ac:dyDescent="0.3">
      <c r="A27" s="143"/>
      <c r="B27" s="56" t="s">
        <v>58</v>
      </c>
      <c r="C27" s="57"/>
      <c r="D27" s="57"/>
      <c r="E27" s="58" t="s">
        <v>59</v>
      </c>
      <c r="F27" s="82"/>
      <c r="G27" s="149"/>
      <c r="H27" s="170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</row>
    <row r="28" spans="1:254" s="1" customFormat="1" x14ac:dyDescent="0.3">
      <c r="A28" s="144"/>
      <c r="B28" s="4"/>
      <c r="C28" s="59"/>
      <c r="D28" s="14"/>
      <c r="E28" s="12"/>
      <c r="F28" s="83"/>
      <c r="G28" s="141"/>
      <c r="H28" s="167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</row>
    <row r="29" spans="1:254" s="1" customFormat="1" x14ac:dyDescent="0.3">
      <c r="A29" s="141">
        <f>MAX(A$1:A28)+1</f>
        <v>5</v>
      </c>
      <c r="B29" s="14"/>
      <c r="C29" s="59" t="s">
        <v>19</v>
      </c>
      <c r="D29" s="14"/>
      <c r="E29" s="12" t="s">
        <v>42</v>
      </c>
      <c r="F29" s="83"/>
      <c r="G29" s="141" t="s">
        <v>13</v>
      </c>
      <c r="H29" s="167">
        <f>H30</f>
        <v>1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</row>
    <row r="30" spans="1:254" s="1" customFormat="1" x14ac:dyDescent="0.3">
      <c r="A30" s="145"/>
      <c r="B30" s="14"/>
      <c r="C30" s="11"/>
      <c r="D30" s="15" t="s">
        <v>20</v>
      </c>
      <c r="E30" s="16" t="s">
        <v>43</v>
      </c>
      <c r="F30" s="84"/>
      <c r="G30" s="145" t="s">
        <v>13</v>
      </c>
      <c r="H30" s="171">
        <f>SUM(F31:F31)</f>
        <v>1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</row>
    <row r="31" spans="1:254" s="1" customFormat="1" x14ac:dyDescent="0.3">
      <c r="A31" s="145"/>
      <c r="B31" s="14"/>
      <c r="C31" s="5"/>
      <c r="D31" s="14"/>
      <c r="E31" s="22" t="s">
        <v>76</v>
      </c>
      <c r="F31" s="85">
        <v>1</v>
      </c>
      <c r="G31" s="141"/>
      <c r="H31" s="171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</row>
    <row r="32" spans="1:254" s="19" customFormat="1" x14ac:dyDescent="0.3">
      <c r="A32" s="145"/>
      <c r="B32" s="14"/>
      <c r="C32" s="5"/>
      <c r="D32" s="14"/>
      <c r="E32" s="12"/>
      <c r="F32" s="86"/>
      <c r="G32" s="141"/>
      <c r="H32" s="171"/>
    </row>
    <row r="33" spans="1:254" s="20" customFormat="1" x14ac:dyDescent="0.3">
      <c r="A33" s="141">
        <f>MAX(A$1:A32)+1</f>
        <v>6</v>
      </c>
      <c r="B33" s="4"/>
      <c r="C33" s="59" t="s">
        <v>14</v>
      </c>
      <c r="D33" s="14"/>
      <c r="E33" s="12" t="s">
        <v>44</v>
      </c>
      <c r="F33" s="83"/>
      <c r="G33" s="141" t="s">
        <v>13</v>
      </c>
      <c r="H33" s="167">
        <f>H34</f>
        <v>37.200000000000003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</row>
    <row r="34" spans="1:254" s="19" customFormat="1" x14ac:dyDescent="0.3">
      <c r="A34" s="146"/>
      <c r="B34" s="6"/>
      <c r="C34" s="6"/>
      <c r="D34" s="15" t="s">
        <v>16</v>
      </c>
      <c r="E34" s="16" t="s">
        <v>45</v>
      </c>
      <c r="F34" s="84"/>
      <c r="G34" s="145" t="s">
        <v>13</v>
      </c>
      <c r="H34" s="171">
        <f>SUM(F35:F36)</f>
        <v>37.200000000000003</v>
      </c>
    </row>
    <row r="35" spans="1:254" s="19" customFormat="1" x14ac:dyDescent="0.3">
      <c r="A35" s="145"/>
      <c r="B35" s="13"/>
      <c r="C35" s="14"/>
      <c r="D35" s="11"/>
      <c r="E35" s="17" t="s">
        <v>104</v>
      </c>
      <c r="F35" s="86">
        <v>33</v>
      </c>
      <c r="G35" s="145"/>
      <c r="H35" s="171"/>
    </row>
    <row r="36" spans="1:254" s="19" customFormat="1" x14ac:dyDescent="0.3">
      <c r="A36" s="145"/>
      <c r="B36" s="13"/>
      <c r="C36" s="14"/>
      <c r="D36" s="11"/>
      <c r="E36" s="17" t="s">
        <v>105</v>
      </c>
      <c r="F36" s="86">
        <v>4.2</v>
      </c>
      <c r="G36" s="145"/>
      <c r="H36" s="171"/>
    </row>
    <row r="37" spans="1:254" s="20" customFormat="1" x14ac:dyDescent="0.3">
      <c r="A37" s="145"/>
      <c r="B37" s="13"/>
      <c r="C37" s="14"/>
      <c r="D37" s="11"/>
      <c r="E37" s="17"/>
      <c r="F37" s="86"/>
      <c r="G37" s="145"/>
      <c r="H37" s="171"/>
    </row>
    <row r="38" spans="1:254" s="20" customFormat="1" x14ac:dyDescent="0.3">
      <c r="A38" s="141">
        <f>MAX(A$1:A37)+1</f>
        <v>7</v>
      </c>
      <c r="B38" s="5"/>
      <c r="C38" s="59" t="s">
        <v>22</v>
      </c>
      <c r="D38" s="14"/>
      <c r="E38" s="12" t="s">
        <v>23</v>
      </c>
      <c r="F38" s="83"/>
      <c r="G38" s="141" t="s">
        <v>13</v>
      </c>
      <c r="H38" s="167">
        <f>H39</f>
        <v>1.05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</row>
    <row r="39" spans="1:254" s="19" customFormat="1" x14ac:dyDescent="0.3">
      <c r="A39" s="145"/>
      <c r="B39" s="13"/>
      <c r="C39" s="14"/>
      <c r="D39" s="15" t="s">
        <v>24</v>
      </c>
      <c r="E39" s="16" t="s">
        <v>25</v>
      </c>
      <c r="F39" s="84"/>
      <c r="G39" s="145" t="s">
        <v>13</v>
      </c>
      <c r="H39" s="171">
        <f>SUM(F40)</f>
        <v>1.05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s="19" customFormat="1" x14ac:dyDescent="0.3">
      <c r="A40" s="145"/>
      <c r="B40" s="13"/>
      <c r="C40" s="14"/>
      <c r="D40" s="11"/>
      <c r="E40" s="17" t="s">
        <v>107</v>
      </c>
      <c r="F40" s="86">
        <v>1.05</v>
      </c>
      <c r="G40" s="145" t="s">
        <v>13</v>
      </c>
      <c r="H40" s="171"/>
    </row>
    <row r="41" spans="1:254" s="19" customFormat="1" x14ac:dyDescent="0.3">
      <c r="A41" s="145"/>
      <c r="B41" s="13"/>
      <c r="C41" s="14"/>
      <c r="D41" s="11"/>
      <c r="E41" s="17" t="s">
        <v>106</v>
      </c>
      <c r="F41" s="86">
        <f>F40*1.6</f>
        <v>1.6800000000000002</v>
      </c>
      <c r="G41" s="145" t="s">
        <v>91</v>
      </c>
      <c r="H41" s="17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</row>
    <row r="42" spans="1:254" s="20" customFormat="1" x14ac:dyDescent="0.3">
      <c r="A42" s="145"/>
      <c r="B42" s="13"/>
      <c r="C42" s="14"/>
      <c r="D42" s="11"/>
      <c r="E42" s="17"/>
      <c r="F42" s="86"/>
      <c r="G42" s="145"/>
      <c r="H42" s="17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19" customFormat="1" x14ac:dyDescent="0.3">
      <c r="A43" s="141">
        <f>MAX(A$1:A42)+1</f>
        <v>8</v>
      </c>
      <c r="B43" s="13"/>
      <c r="C43" s="59" t="s">
        <v>17</v>
      </c>
      <c r="D43" s="14"/>
      <c r="E43" s="12" t="s">
        <v>15</v>
      </c>
      <c r="F43" s="83"/>
      <c r="G43" s="141" t="s">
        <v>13</v>
      </c>
      <c r="H43" s="167">
        <f>H44</f>
        <v>29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19" customFormat="1" x14ac:dyDescent="0.3">
      <c r="A44" s="145"/>
      <c r="B44" s="13"/>
      <c r="C44" s="14"/>
      <c r="D44" s="15" t="s">
        <v>18</v>
      </c>
      <c r="E44" s="16" t="s">
        <v>21</v>
      </c>
      <c r="F44" s="84"/>
      <c r="G44" s="145" t="s">
        <v>13</v>
      </c>
      <c r="H44" s="171">
        <f>SUM(F45)</f>
        <v>29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s="19" customFormat="1" x14ac:dyDescent="0.3">
      <c r="A45" s="145"/>
      <c r="B45" s="13"/>
      <c r="C45" s="14"/>
      <c r="D45" s="15"/>
      <c r="E45" s="17" t="s">
        <v>109</v>
      </c>
      <c r="F45" s="86">
        <v>29</v>
      </c>
      <c r="G45" s="145"/>
      <c r="H45" s="17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s="19" customFormat="1" x14ac:dyDescent="0.3">
      <c r="A46" s="145"/>
      <c r="B46" s="13"/>
      <c r="C46" s="14"/>
      <c r="D46" s="11"/>
      <c r="E46" s="16"/>
      <c r="F46" s="84"/>
      <c r="G46" s="145"/>
      <c r="H46" s="17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s="19" customFormat="1" x14ac:dyDescent="0.3">
      <c r="A47" s="141">
        <f>MAX(A$1:A46)+1</f>
        <v>9</v>
      </c>
      <c r="B47" s="5"/>
      <c r="C47" s="59" t="s">
        <v>26</v>
      </c>
      <c r="D47" s="14"/>
      <c r="E47" s="12" t="s">
        <v>27</v>
      </c>
      <c r="F47" s="83"/>
      <c r="G47" s="141" t="s">
        <v>13</v>
      </c>
      <c r="H47" s="167">
        <f>H48</f>
        <v>9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s="19" customFormat="1" x14ac:dyDescent="0.3">
      <c r="A48" s="145"/>
      <c r="B48" s="13"/>
      <c r="C48" s="11"/>
      <c r="D48" s="15" t="s">
        <v>28</v>
      </c>
      <c r="E48" s="16" t="s">
        <v>29</v>
      </c>
      <c r="F48" s="84"/>
      <c r="G48" s="145" t="s">
        <v>13</v>
      </c>
      <c r="H48" s="171">
        <f>SUM(F49)</f>
        <v>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s="19" customFormat="1" x14ac:dyDescent="0.3">
      <c r="A49" s="145"/>
      <c r="B49" s="13"/>
      <c r="C49" s="14"/>
      <c r="D49" s="11"/>
      <c r="E49" s="17" t="s">
        <v>46</v>
      </c>
      <c r="F49" s="85">
        <v>9</v>
      </c>
      <c r="G49" s="145"/>
      <c r="H49" s="171"/>
    </row>
    <row r="50" spans="1:254" s="19" customFormat="1" x14ac:dyDescent="0.3">
      <c r="A50" s="145"/>
      <c r="B50" s="13"/>
      <c r="C50" s="14"/>
      <c r="D50" s="11"/>
      <c r="E50" s="16"/>
      <c r="F50" s="84"/>
      <c r="G50" s="145"/>
      <c r="H50" s="171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</row>
    <row r="51" spans="1:254" x14ac:dyDescent="0.25">
      <c r="A51" s="141">
        <f>MAX(A$1:A50)+1</f>
        <v>10</v>
      </c>
      <c r="B51" s="5"/>
      <c r="C51" s="59" t="s">
        <v>30</v>
      </c>
      <c r="D51" s="11"/>
      <c r="E51" s="12" t="s">
        <v>31</v>
      </c>
      <c r="F51" s="83"/>
      <c r="G51" s="141" t="s">
        <v>13</v>
      </c>
      <c r="H51" s="167">
        <f>H52</f>
        <v>18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</row>
    <row r="52" spans="1:254" s="19" customFormat="1" x14ac:dyDescent="0.3">
      <c r="A52" s="146"/>
      <c r="B52" s="39"/>
      <c r="C52" s="11"/>
      <c r="D52" s="15" t="s">
        <v>32</v>
      </c>
      <c r="E52" s="16" t="s">
        <v>33</v>
      </c>
      <c r="F52" s="84"/>
      <c r="G52" s="145" t="s">
        <v>13</v>
      </c>
      <c r="H52" s="171">
        <f>SUM(F53)</f>
        <v>18</v>
      </c>
    </row>
    <row r="53" spans="1:254" s="19" customFormat="1" x14ac:dyDescent="0.3">
      <c r="A53" s="146"/>
      <c r="B53" s="39"/>
      <c r="C53" s="39"/>
      <c r="D53" s="40"/>
      <c r="E53" s="17" t="s">
        <v>60</v>
      </c>
      <c r="F53" s="85">
        <v>18</v>
      </c>
      <c r="G53" s="162"/>
      <c r="H53" s="169"/>
    </row>
    <row r="54" spans="1:254" x14ac:dyDescent="0.25">
      <c r="A54" s="146"/>
      <c r="B54" s="39"/>
      <c r="C54" s="39"/>
      <c r="D54" s="40"/>
      <c r="E54" s="41"/>
      <c r="F54" s="85"/>
      <c r="G54" s="162"/>
      <c r="H54" s="169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</row>
    <row r="55" spans="1:254" s="19" customFormat="1" ht="27.6" x14ac:dyDescent="0.3">
      <c r="A55" s="147"/>
      <c r="B55" s="56" t="s">
        <v>61</v>
      </c>
      <c r="C55" s="57"/>
      <c r="D55" s="57"/>
      <c r="E55" s="58" t="s">
        <v>62</v>
      </c>
      <c r="F55" s="82"/>
      <c r="G55" s="149"/>
      <c r="H55" s="170"/>
    </row>
    <row r="56" spans="1:254" x14ac:dyDescent="0.25">
      <c r="A56" s="144"/>
      <c r="B56" s="5"/>
      <c r="C56" s="14"/>
      <c r="D56" s="14"/>
      <c r="E56" s="12"/>
      <c r="F56" s="83"/>
      <c r="G56" s="141"/>
      <c r="H56" s="167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</row>
    <row r="57" spans="1:254" s="19" customFormat="1" x14ac:dyDescent="0.3">
      <c r="A57" s="141">
        <f>MAX(A$1:A56)+1</f>
        <v>11</v>
      </c>
      <c r="B57" s="6"/>
      <c r="C57" s="59" t="s">
        <v>34</v>
      </c>
      <c r="D57" s="14"/>
      <c r="E57" s="12" t="s">
        <v>35</v>
      </c>
      <c r="F57" s="83"/>
      <c r="G57" s="141" t="s">
        <v>11</v>
      </c>
      <c r="H57" s="167">
        <f>H58</f>
        <v>110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</row>
    <row r="58" spans="1:254" s="19" customFormat="1" x14ac:dyDescent="0.3">
      <c r="A58" s="144"/>
      <c r="B58" s="6"/>
      <c r="C58" s="11"/>
      <c r="D58" s="15" t="s">
        <v>36</v>
      </c>
      <c r="E58" s="16" t="s">
        <v>37</v>
      </c>
      <c r="F58" s="84"/>
      <c r="G58" s="145" t="s">
        <v>11</v>
      </c>
      <c r="H58" s="171">
        <f>SUM(F59:F59)</f>
        <v>110</v>
      </c>
    </row>
    <row r="59" spans="1:254" s="19" customFormat="1" x14ac:dyDescent="0.3">
      <c r="A59" s="148"/>
      <c r="B59" s="60"/>
      <c r="C59" s="61"/>
      <c r="D59" s="61"/>
      <c r="E59" s="17" t="s">
        <v>99</v>
      </c>
      <c r="F59" s="86">
        <v>110</v>
      </c>
      <c r="G59" s="148"/>
      <c r="H59" s="168"/>
    </row>
    <row r="60" spans="1:254" s="19" customFormat="1" x14ac:dyDescent="0.3">
      <c r="A60" s="141"/>
      <c r="B60" s="5"/>
      <c r="C60" s="14"/>
      <c r="D60" s="14"/>
      <c r="E60" s="12"/>
      <c r="F60" s="83"/>
      <c r="G60" s="141"/>
      <c r="H60" s="167"/>
    </row>
    <row r="61" spans="1:254" s="19" customFormat="1" x14ac:dyDescent="0.3">
      <c r="A61" s="149"/>
      <c r="B61" s="56" t="s">
        <v>63</v>
      </c>
      <c r="C61" s="57"/>
      <c r="D61" s="57"/>
      <c r="E61" s="58" t="s">
        <v>64</v>
      </c>
      <c r="F61" s="82"/>
      <c r="G61" s="149"/>
      <c r="H61" s="172"/>
    </row>
    <row r="62" spans="1:254" s="1" customFormat="1" x14ac:dyDescent="0.3">
      <c r="A62" s="150"/>
      <c r="B62" s="5"/>
      <c r="C62" s="62"/>
      <c r="D62" s="63"/>
      <c r="E62" s="12"/>
      <c r="F62" s="83"/>
      <c r="G62" s="150"/>
      <c r="H62" s="167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</row>
    <row r="63" spans="1:254" s="1" customFormat="1" ht="27.6" x14ac:dyDescent="0.3">
      <c r="A63" s="141">
        <f>MAX(A$1:A62)+1</f>
        <v>12</v>
      </c>
      <c r="B63" s="5"/>
      <c r="C63" s="59" t="s">
        <v>38</v>
      </c>
      <c r="D63" s="14"/>
      <c r="E63" s="12" t="s">
        <v>39</v>
      </c>
      <c r="F63" s="83"/>
      <c r="G63" s="141" t="s">
        <v>13</v>
      </c>
      <c r="H63" s="167">
        <f>H64</f>
        <v>8.25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</row>
    <row r="64" spans="1:254" s="1" customFormat="1" ht="27.6" x14ac:dyDescent="0.3">
      <c r="A64" s="141"/>
      <c r="B64" s="5"/>
      <c r="C64" s="59"/>
      <c r="D64" s="15" t="s">
        <v>40</v>
      </c>
      <c r="E64" s="16" t="s">
        <v>41</v>
      </c>
      <c r="F64" s="84"/>
      <c r="G64" s="145" t="s">
        <v>13</v>
      </c>
      <c r="H64" s="171">
        <f>SUM(F65:F66)</f>
        <v>8.25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</row>
    <row r="65" spans="1:254" s="1" customFormat="1" x14ac:dyDescent="0.25">
      <c r="A65" s="141"/>
      <c r="B65" s="5"/>
      <c r="C65" s="14"/>
      <c r="D65" s="15"/>
      <c r="E65" s="17" t="s">
        <v>103</v>
      </c>
      <c r="F65" s="86">
        <v>8.25</v>
      </c>
      <c r="G65" s="145"/>
      <c r="H65" s="16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" customFormat="1" x14ac:dyDescent="0.3">
      <c r="A66" s="141"/>
      <c r="B66" s="5"/>
      <c r="C66" s="14"/>
      <c r="D66" s="15"/>
      <c r="E66" s="17"/>
      <c r="F66" s="86"/>
      <c r="G66" s="145"/>
      <c r="H66" s="167"/>
    </row>
    <row r="67" spans="1:254" s="1" customFormat="1" x14ac:dyDescent="0.3">
      <c r="A67" s="149"/>
      <c r="B67" s="57" t="s">
        <v>65</v>
      </c>
      <c r="C67" s="57"/>
      <c r="D67" s="57"/>
      <c r="E67" s="58" t="s">
        <v>66</v>
      </c>
      <c r="F67" s="82"/>
      <c r="G67" s="149"/>
      <c r="H67" s="173"/>
    </row>
    <row r="68" spans="1:254" s="1" customFormat="1" x14ac:dyDescent="0.3">
      <c r="A68" s="141"/>
      <c r="B68" s="5"/>
      <c r="C68" s="14"/>
      <c r="D68" s="14"/>
      <c r="E68" s="12"/>
      <c r="F68" s="83"/>
      <c r="G68" s="141"/>
      <c r="H68" s="171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</row>
    <row r="69" spans="1:254" s="1" customFormat="1" x14ac:dyDescent="0.25">
      <c r="A69" s="141">
        <f>MAX(A$1:A68)+1</f>
        <v>13</v>
      </c>
      <c r="B69" s="5"/>
      <c r="C69" s="47">
        <v>91090101</v>
      </c>
      <c r="D69" s="48"/>
      <c r="E69" s="12" t="s">
        <v>101</v>
      </c>
      <c r="F69" s="83"/>
      <c r="G69" s="141" t="s">
        <v>11</v>
      </c>
      <c r="H69" s="167">
        <f>H70</f>
        <v>80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" customFormat="1" x14ac:dyDescent="0.3">
      <c r="A70" s="144"/>
      <c r="B70" s="13"/>
      <c r="C70" s="49"/>
      <c r="D70" s="50">
        <v>9109010101</v>
      </c>
      <c r="E70" s="16" t="s">
        <v>102</v>
      </c>
      <c r="F70" s="84"/>
      <c r="G70" s="145" t="s">
        <v>11</v>
      </c>
      <c r="H70" s="171">
        <f>SUM(F71)</f>
        <v>80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</row>
    <row r="71" spans="1:254" s="1" customFormat="1" x14ac:dyDescent="0.3">
      <c r="A71" s="144"/>
      <c r="B71" s="6"/>
      <c r="C71" s="49"/>
      <c r="D71" s="50"/>
      <c r="E71" s="17" t="s">
        <v>108</v>
      </c>
      <c r="F71" s="85">
        <v>80</v>
      </c>
      <c r="G71" s="145"/>
      <c r="H71" s="16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</row>
    <row r="72" spans="1:254" s="1" customFormat="1" x14ac:dyDescent="0.25">
      <c r="A72" s="144"/>
      <c r="B72" s="6"/>
      <c r="C72" s="49"/>
      <c r="D72" s="50"/>
      <c r="E72" s="17"/>
      <c r="F72" s="85"/>
      <c r="G72" s="145"/>
      <c r="H72" s="169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x14ac:dyDescent="0.25">
      <c r="A73" s="141">
        <f>MAX(A$1:A72)+1</f>
        <v>14</v>
      </c>
      <c r="B73" s="63"/>
      <c r="C73" s="24">
        <v>91120102</v>
      </c>
      <c r="D73" s="25"/>
      <c r="E73" s="12" t="s">
        <v>47</v>
      </c>
      <c r="F73" s="83"/>
      <c r="G73" s="150" t="s">
        <v>12</v>
      </c>
      <c r="H73" s="167">
        <f>H74</f>
        <v>3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x14ac:dyDescent="0.25">
      <c r="A74" s="151"/>
      <c r="B74" s="63"/>
      <c r="C74" s="64"/>
      <c r="D74" s="23">
        <v>9112010201</v>
      </c>
      <c r="E74" s="16" t="s">
        <v>48</v>
      </c>
      <c r="F74" s="84"/>
      <c r="G74" s="151" t="s">
        <v>12</v>
      </c>
      <c r="H74" s="171">
        <f>SUM(F75:F75)</f>
        <v>3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x14ac:dyDescent="0.25">
      <c r="A75" s="144"/>
      <c r="B75" s="5"/>
      <c r="C75" s="49"/>
      <c r="D75" s="50"/>
      <c r="E75" s="17" t="s">
        <v>100</v>
      </c>
      <c r="F75" s="85">
        <v>3</v>
      </c>
      <c r="G75" s="145"/>
      <c r="H75" s="17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x14ac:dyDescent="0.25">
      <c r="A76" s="144"/>
      <c r="B76" s="5"/>
      <c r="C76" s="49"/>
      <c r="D76" s="50"/>
      <c r="E76" s="17"/>
      <c r="F76" s="85"/>
      <c r="G76" s="145"/>
      <c r="H76" s="17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x14ac:dyDescent="0.25">
      <c r="A77" s="141">
        <f>MAX(A$1:A76)+1</f>
        <v>15</v>
      </c>
      <c r="B77" s="63"/>
      <c r="C77" s="24">
        <v>91190103</v>
      </c>
      <c r="D77" s="25"/>
      <c r="E77" s="35" t="s">
        <v>67</v>
      </c>
      <c r="F77" s="87"/>
      <c r="G77" s="150" t="s">
        <v>12</v>
      </c>
      <c r="H77" s="175">
        <f>H78</f>
        <v>1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x14ac:dyDescent="0.25">
      <c r="A78" s="151"/>
      <c r="B78" s="63"/>
      <c r="C78" s="64"/>
      <c r="D78" s="23">
        <v>9119010301</v>
      </c>
      <c r="E78" s="19" t="s">
        <v>68</v>
      </c>
      <c r="F78" s="88"/>
      <c r="G78" s="151" t="s">
        <v>12</v>
      </c>
      <c r="H78" s="176">
        <f>SUM(F79:F79)</f>
        <v>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27.6" x14ac:dyDescent="0.25">
      <c r="A79" s="151"/>
      <c r="B79" s="63"/>
      <c r="C79" s="21"/>
      <c r="D79" s="63"/>
      <c r="E79" s="65" t="s">
        <v>74</v>
      </c>
      <c r="F79" s="89">
        <v>1</v>
      </c>
      <c r="G79" s="150"/>
      <c r="H79" s="17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x14ac:dyDescent="0.25">
      <c r="A80" s="145"/>
      <c r="B80" s="14"/>
      <c r="C80" s="49"/>
      <c r="D80" s="50"/>
      <c r="E80" s="22"/>
      <c r="F80" s="85"/>
      <c r="G80" s="145"/>
      <c r="H80" s="17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8" x14ac:dyDescent="0.25">
      <c r="A81" s="141">
        <f>MAX(A$1:A80)+1</f>
        <v>16</v>
      </c>
      <c r="B81" s="6"/>
      <c r="C81" s="24">
        <v>91220702</v>
      </c>
      <c r="D81" s="25"/>
      <c r="E81" s="12" t="s">
        <v>49</v>
      </c>
      <c r="F81" s="83"/>
      <c r="G81" s="150" t="s">
        <v>12</v>
      </c>
      <c r="H81" s="167">
        <f>H82</f>
        <v>3</v>
      </c>
    </row>
    <row r="82" spans="1:8" ht="27.6" x14ac:dyDescent="0.25">
      <c r="A82" s="144"/>
      <c r="B82" s="6"/>
      <c r="C82" s="24"/>
      <c r="D82" s="23">
        <v>9122070201</v>
      </c>
      <c r="E82" s="16" t="s">
        <v>50</v>
      </c>
      <c r="F82" s="84"/>
      <c r="G82" s="151" t="s">
        <v>12</v>
      </c>
      <c r="H82" s="171">
        <f>SUM(F83:F84)</f>
        <v>3</v>
      </c>
    </row>
    <row r="83" spans="1:8" x14ac:dyDescent="0.25">
      <c r="A83" s="144"/>
      <c r="B83" s="6"/>
      <c r="C83" s="6"/>
      <c r="D83" s="23"/>
      <c r="E83" s="17" t="s">
        <v>73</v>
      </c>
      <c r="F83" s="85">
        <v>2</v>
      </c>
      <c r="G83" s="151"/>
      <c r="H83" s="167"/>
    </row>
    <row r="84" spans="1:8" x14ac:dyDescent="0.25">
      <c r="A84" s="144"/>
      <c r="B84" s="6"/>
      <c r="C84" s="6"/>
      <c r="D84" s="23"/>
      <c r="E84" s="17" t="s">
        <v>72</v>
      </c>
      <c r="F84" s="85">
        <v>1</v>
      </c>
      <c r="G84" s="151"/>
      <c r="H84" s="167"/>
    </row>
    <row r="85" spans="1:8" x14ac:dyDescent="0.25">
      <c r="A85" s="145"/>
      <c r="B85" s="14"/>
      <c r="C85" s="47"/>
      <c r="D85" s="48"/>
      <c r="E85" s="17"/>
      <c r="F85" s="85"/>
      <c r="G85" s="141"/>
      <c r="H85" s="174"/>
    </row>
    <row r="86" spans="1:8" x14ac:dyDescent="0.25">
      <c r="A86" s="141">
        <f>MAX(A$1:A85)+1</f>
        <v>17</v>
      </c>
      <c r="B86" s="6"/>
      <c r="C86" s="24">
        <v>91221001</v>
      </c>
      <c r="D86" s="25"/>
      <c r="E86" s="12" t="s">
        <v>51</v>
      </c>
      <c r="F86" s="83"/>
      <c r="G86" s="150" t="s">
        <v>11</v>
      </c>
      <c r="H86" s="167">
        <f>SUM(H87:H90)</f>
        <v>27</v>
      </c>
    </row>
    <row r="87" spans="1:8" ht="27.6" x14ac:dyDescent="0.25">
      <c r="A87" s="144"/>
      <c r="B87" s="6"/>
      <c r="C87" s="24"/>
      <c r="D87" s="23">
        <v>9122100102</v>
      </c>
      <c r="E87" s="16" t="s">
        <v>52</v>
      </c>
      <c r="F87" s="84"/>
      <c r="G87" s="151" t="s">
        <v>11</v>
      </c>
      <c r="H87" s="171">
        <f>SUM(F88)</f>
        <v>2</v>
      </c>
    </row>
    <row r="88" spans="1:8" x14ac:dyDescent="0.25">
      <c r="A88" s="144"/>
      <c r="B88" s="6"/>
      <c r="C88" s="6"/>
      <c r="D88" s="23"/>
      <c r="E88" s="17" t="s">
        <v>75</v>
      </c>
      <c r="F88" s="85">
        <v>2</v>
      </c>
      <c r="G88" s="151"/>
      <c r="H88" s="167"/>
    </row>
    <row r="89" spans="1:8" x14ac:dyDescent="0.25">
      <c r="A89" s="141"/>
      <c r="B89" s="6"/>
      <c r="C89" s="24"/>
      <c r="D89" s="25"/>
      <c r="E89" s="12"/>
      <c r="F89" s="83"/>
      <c r="G89" s="150"/>
      <c r="H89" s="167"/>
    </row>
    <row r="90" spans="1:8" ht="27.6" x14ac:dyDescent="0.25">
      <c r="A90" s="144"/>
      <c r="B90" s="6"/>
      <c r="C90" s="24"/>
      <c r="D90" s="23">
        <v>9122100103</v>
      </c>
      <c r="E90" s="16" t="s">
        <v>53</v>
      </c>
      <c r="F90" s="84"/>
      <c r="G90" s="151" t="s">
        <v>11</v>
      </c>
      <c r="H90" s="171">
        <f>SUM(F91)</f>
        <v>25</v>
      </c>
    </row>
    <row r="91" spans="1:8" x14ac:dyDescent="0.25">
      <c r="A91" s="144"/>
      <c r="B91" s="6"/>
      <c r="C91" s="6"/>
      <c r="D91" s="23"/>
      <c r="E91" s="17" t="s">
        <v>69</v>
      </c>
      <c r="F91" s="85">
        <v>25</v>
      </c>
      <c r="G91" s="151"/>
      <c r="H91" s="167"/>
    </row>
    <row r="92" spans="1:8" x14ac:dyDescent="0.25">
      <c r="A92" s="141"/>
      <c r="B92" s="6"/>
      <c r="C92" s="24"/>
      <c r="D92" s="25"/>
      <c r="E92" s="12"/>
      <c r="F92" s="83"/>
      <c r="G92" s="150"/>
      <c r="H92" s="167"/>
    </row>
    <row r="93" spans="1:8" ht="27.6" x14ac:dyDescent="0.25">
      <c r="A93" s="141">
        <f>MAX(A$1:A92)+1</f>
        <v>18</v>
      </c>
      <c r="B93" s="6"/>
      <c r="C93" s="24">
        <v>91221401</v>
      </c>
      <c r="D93" s="25"/>
      <c r="E93" s="12" t="s">
        <v>54</v>
      </c>
      <c r="F93" s="83"/>
      <c r="G93" s="150" t="s">
        <v>12</v>
      </c>
      <c r="H93" s="167">
        <f>H94</f>
        <v>1</v>
      </c>
    </row>
    <row r="94" spans="1:8" ht="27.6" x14ac:dyDescent="0.25">
      <c r="A94" s="144"/>
      <c r="B94" s="6"/>
      <c r="C94" s="24"/>
      <c r="D94" s="23">
        <v>9122140101</v>
      </c>
      <c r="E94" s="16" t="s">
        <v>55</v>
      </c>
      <c r="F94" s="84"/>
      <c r="G94" s="151" t="s">
        <v>12</v>
      </c>
      <c r="H94" s="171">
        <f>SUM(F95:F95)</f>
        <v>1</v>
      </c>
    </row>
    <row r="95" spans="1:8" x14ac:dyDescent="0.25">
      <c r="A95" s="144"/>
      <c r="B95" s="6"/>
      <c r="C95" s="6"/>
      <c r="D95" s="23"/>
      <c r="E95" s="17" t="s">
        <v>71</v>
      </c>
      <c r="F95" s="85">
        <v>1</v>
      </c>
      <c r="G95" s="151"/>
      <c r="H95" s="167"/>
    </row>
    <row r="96" spans="1:8" x14ac:dyDescent="0.25">
      <c r="A96" s="144"/>
      <c r="B96" s="6"/>
      <c r="C96" s="6"/>
      <c r="D96" s="23"/>
      <c r="E96" s="17"/>
      <c r="F96" s="85"/>
      <c r="G96" s="151"/>
      <c r="H96" s="167"/>
    </row>
    <row r="97" spans="1:8" x14ac:dyDescent="0.25">
      <c r="A97" s="141">
        <f>MAX(A$1:A96)+1</f>
        <v>19</v>
      </c>
      <c r="B97" s="6"/>
      <c r="C97" s="24">
        <v>91221501</v>
      </c>
      <c r="D97" s="25"/>
      <c r="E97" s="12" t="s">
        <v>56</v>
      </c>
      <c r="F97" s="83"/>
      <c r="G97" s="150" t="s">
        <v>12</v>
      </c>
      <c r="H97" s="167">
        <f>H98</f>
        <v>1</v>
      </c>
    </row>
    <row r="98" spans="1:8" ht="27.6" x14ac:dyDescent="0.25">
      <c r="A98" s="146"/>
      <c r="B98" s="6"/>
      <c r="C98" s="64"/>
      <c r="D98" s="23">
        <v>9122140101</v>
      </c>
      <c r="E98" s="16" t="s">
        <v>57</v>
      </c>
      <c r="F98" s="84"/>
      <c r="G98" s="151" t="s">
        <v>12</v>
      </c>
      <c r="H98" s="171">
        <f>SUM(F99:F99)</f>
        <v>1</v>
      </c>
    </row>
    <row r="99" spans="1:8" x14ac:dyDescent="0.25">
      <c r="A99" s="144"/>
      <c r="B99" s="6"/>
      <c r="C99" s="6"/>
      <c r="D99" s="23"/>
      <c r="E99" s="17" t="s">
        <v>70</v>
      </c>
      <c r="F99" s="85">
        <v>1</v>
      </c>
      <c r="G99" s="151"/>
      <c r="H99" s="68"/>
    </row>
    <row r="100" spans="1:8" x14ac:dyDescent="0.25">
      <c r="A100" s="152"/>
      <c r="B100" s="26"/>
      <c r="C100" s="26"/>
      <c r="D100" s="27"/>
      <c r="E100" s="28"/>
      <c r="F100" s="90"/>
      <c r="G100" s="163"/>
      <c r="H100" s="69"/>
    </row>
    <row r="101" spans="1:8" x14ac:dyDescent="0.25">
      <c r="A101" s="153"/>
      <c r="B101" s="29"/>
      <c r="C101" s="29"/>
      <c r="D101" s="30"/>
      <c r="E101" s="31"/>
      <c r="F101" s="91"/>
      <c r="G101" s="164"/>
      <c r="H101" s="136"/>
    </row>
    <row r="102" spans="1:8" x14ac:dyDescent="0.25">
      <c r="A102" s="154"/>
      <c r="B102" s="32"/>
      <c r="C102" s="32"/>
      <c r="D102" s="33"/>
      <c r="E102" s="34"/>
      <c r="F102" s="92"/>
      <c r="G102" s="165"/>
      <c r="H102" s="92"/>
    </row>
    <row r="103" spans="1:8" x14ac:dyDescent="0.25">
      <c r="A103" s="155"/>
      <c r="B103" s="36"/>
      <c r="C103" s="37"/>
      <c r="D103" s="38"/>
      <c r="E103" s="35"/>
      <c r="F103" s="87"/>
      <c r="G103" s="155"/>
      <c r="H103" s="137"/>
    </row>
    <row r="104" spans="1:8" x14ac:dyDescent="0.25">
      <c r="A104" s="156"/>
      <c r="B104" s="3"/>
      <c r="C104" s="3"/>
      <c r="D104" s="7"/>
      <c r="E104" s="42"/>
      <c r="F104" s="93"/>
      <c r="G104" s="166"/>
      <c r="H104" s="71"/>
    </row>
    <row r="105" spans="1:8" x14ac:dyDescent="0.25">
      <c r="A105" s="156"/>
      <c r="B105" s="3"/>
      <c r="C105" s="3"/>
      <c r="D105" s="7"/>
      <c r="E105" s="42"/>
      <c r="F105" s="93"/>
      <c r="G105" s="166"/>
      <c r="H105" s="71"/>
    </row>
    <row r="106" spans="1:8" x14ac:dyDescent="0.25">
      <c r="A106" s="156"/>
      <c r="B106" s="3"/>
      <c r="C106" s="3"/>
      <c r="D106" s="7"/>
      <c r="E106" s="42"/>
      <c r="F106" s="93"/>
      <c r="G106" s="166"/>
      <c r="H106" s="71"/>
    </row>
    <row r="107" spans="1:8" x14ac:dyDescent="0.25">
      <c r="A107" s="156"/>
      <c r="B107" s="3"/>
      <c r="C107" s="3"/>
      <c r="D107" s="7"/>
      <c r="E107" s="42"/>
      <c r="F107" s="93"/>
      <c r="G107" s="166"/>
      <c r="H107" s="71"/>
    </row>
    <row r="108" spans="1:8" x14ac:dyDescent="0.25">
      <c r="A108" s="156"/>
      <c r="B108" s="3"/>
      <c r="C108" s="3"/>
      <c r="D108" s="7"/>
      <c r="E108" s="42"/>
      <c r="F108" s="93"/>
      <c r="G108" s="166"/>
      <c r="H108" s="71"/>
    </row>
    <row r="109" spans="1:8" x14ac:dyDescent="0.25">
      <c r="A109" s="156"/>
      <c r="B109" s="3"/>
      <c r="C109" s="3"/>
      <c r="D109" s="7"/>
      <c r="E109" s="42"/>
      <c r="F109" s="93"/>
      <c r="G109" s="166"/>
      <c r="H109" s="71"/>
    </row>
    <row r="110" spans="1:8" x14ac:dyDescent="0.25">
      <c r="A110" s="156"/>
      <c r="B110" s="3"/>
      <c r="C110" s="3"/>
      <c r="D110" s="7"/>
      <c r="E110" s="42"/>
      <c r="F110" s="93"/>
      <c r="G110" s="166"/>
      <c r="H110" s="71"/>
    </row>
    <row r="111" spans="1:8" x14ac:dyDescent="0.25">
      <c r="A111" s="156"/>
      <c r="B111" s="3"/>
      <c r="C111" s="3"/>
      <c r="D111" s="7"/>
      <c r="E111" s="42"/>
      <c r="F111" s="93"/>
      <c r="G111" s="166"/>
      <c r="H111" s="71"/>
    </row>
    <row r="112" spans="1:8" x14ac:dyDescent="0.25">
      <c r="A112" s="156"/>
      <c r="B112" s="3"/>
      <c r="C112" s="3"/>
      <c r="D112" s="7"/>
      <c r="E112" s="42"/>
      <c r="F112" s="93"/>
      <c r="G112" s="166"/>
      <c r="H112" s="71"/>
    </row>
    <row r="113" spans="1:8" x14ac:dyDescent="0.25">
      <c r="A113" s="156"/>
      <c r="B113" s="3"/>
      <c r="C113" s="3"/>
      <c r="D113" s="7"/>
      <c r="E113" s="42"/>
      <c r="F113" s="93"/>
      <c r="G113" s="166"/>
      <c r="H113" s="71"/>
    </row>
    <row r="114" spans="1:8" x14ac:dyDescent="0.25">
      <c r="A114" s="156"/>
      <c r="B114" s="3"/>
      <c r="C114" s="3"/>
      <c r="D114" s="7"/>
      <c r="E114" s="42"/>
      <c r="F114" s="93"/>
      <c r="G114" s="166"/>
      <c r="H114" s="71"/>
    </row>
    <row r="115" spans="1:8" x14ac:dyDescent="0.25">
      <c r="A115" s="156"/>
      <c r="B115" s="3"/>
      <c r="C115" s="3"/>
      <c r="D115" s="7"/>
      <c r="E115" s="42"/>
      <c r="F115" s="93"/>
      <c r="G115" s="166"/>
      <c r="H115" s="71"/>
    </row>
    <row r="116" spans="1:8" x14ac:dyDescent="0.25">
      <c r="A116" s="156"/>
      <c r="B116" s="3"/>
      <c r="C116" s="3"/>
      <c r="D116" s="7"/>
      <c r="E116" s="42"/>
      <c r="F116" s="93"/>
      <c r="G116" s="166"/>
      <c r="H116" s="71"/>
    </row>
    <row r="117" spans="1:8" x14ac:dyDescent="0.25">
      <c r="A117" s="156"/>
      <c r="B117" s="3"/>
      <c r="C117" s="3"/>
      <c r="D117" s="7"/>
      <c r="E117" s="42"/>
      <c r="F117" s="93"/>
      <c r="G117" s="166"/>
      <c r="H117" s="71"/>
    </row>
    <row r="118" spans="1:8" x14ac:dyDescent="0.25">
      <c r="A118" s="51"/>
      <c r="D118" s="53"/>
      <c r="E118" s="54"/>
      <c r="F118" s="93"/>
      <c r="G118" s="166"/>
      <c r="H118" s="71"/>
    </row>
    <row r="119" spans="1:8" x14ac:dyDescent="0.25">
      <c r="A119" s="51"/>
      <c r="D119" s="53"/>
      <c r="E119" s="54"/>
      <c r="F119" s="93"/>
      <c r="G119" s="166"/>
      <c r="H119" s="71"/>
    </row>
    <row r="120" spans="1:8" x14ac:dyDescent="0.25">
      <c r="A120" s="51"/>
      <c r="D120" s="53"/>
      <c r="E120" s="54"/>
      <c r="F120" s="93"/>
      <c r="G120" s="166"/>
      <c r="H120" s="71"/>
    </row>
    <row r="121" spans="1:8" x14ac:dyDescent="0.25">
      <c r="A121" s="51"/>
      <c r="D121" s="53"/>
      <c r="E121" s="54"/>
      <c r="F121" s="93"/>
      <c r="G121" s="166"/>
      <c r="H121" s="71"/>
    </row>
    <row r="122" spans="1:8" x14ac:dyDescent="0.25">
      <c r="A122" s="51"/>
      <c r="D122" s="53"/>
      <c r="E122" s="54"/>
      <c r="F122" s="93"/>
      <c r="G122" s="166"/>
      <c r="H122" s="71"/>
    </row>
    <row r="123" spans="1:8" x14ac:dyDescent="0.25">
      <c r="A123" s="51"/>
      <c r="D123" s="53"/>
      <c r="E123" s="54"/>
      <c r="F123" s="93"/>
      <c r="G123" s="166"/>
      <c r="H123" s="71"/>
    </row>
    <row r="124" spans="1:8" x14ac:dyDescent="0.25">
      <c r="A124" s="51"/>
      <c r="D124" s="53"/>
      <c r="E124" s="54"/>
      <c r="F124" s="93"/>
      <c r="G124" s="166"/>
      <c r="H124" s="71"/>
    </row>
    <row r="125" spans="1:8" x14ac:dyDescent="0.25">
      <c r="A125" s="51"/>
      <c r="D125" s="53"/>
      <c r="E125" s="54"/>
      <c r="F125" s="93"/>
      <c r="G125" s="166"/>
      <c r="H125" s="71"/>
    </row>
    <row r="126" spans="1:8" x14ac:dyDescent="0.25">
      <c r="A126" s="51"/>
      <c r="D126" s="53"/>
      <c r="E126" s="54"/>
      <c r="F126" s="93"/>
      <c r="G126" s="166"/>
      <c r="H126" s="71"/>
    </row>
    <row r="127" spans="1:8" x14ac:dyDescent="0.25">
      <c r="A127" s="51"/>
      <c r="D127" s="53"/>
      <c r="E127" s="54"/>
      <c r="F127" s="93"/>
      <c r="G127" s="166"/>
      <c r="H127" s="71"/>
    </row>
    <row r="128" spans="1:8" x14ac:dyDescent="0.25">
      <c r="A128" s="51"/>
      <c r="D128" s="53"/>
      <c r="E128" s="54"/>
      <c r="F128" s="93"/>
      <c r="G128" s="166"/>
      <c r="H128" s="71"/>
    </row>
    <row r="129" spans="1:8" x14ac:dyDescent="0.25">
      <c r="A129" s="51"/>
      <c r="D129" s="53"/>
      <c r="E129" s="54"/>
      <c r="F129" s="93"/>
      <c r="G129" s="166"/>
      <c r="H129" s="71"/>
    </row>
    <row r="130" spans="1:8" x14ac:dyDescent="0.25">
      <c r="A130" s="51"/>
      <c r="D130" s="53"/>
      <c r="E130" s="54"/>
      <c r="F130" s="93"/>
      <c r="G130" s="166"/>
      <c r="H130" s="71"/>
    </row>
    <row r="131" spans="1:8" x14ac:dyDescent="0.25">
      <c r="A131" s="51"/>
      <c r="D131" s="53"/>
      <c r="E131" s="54"/>
      <c r="F131" s="93"/>
      <c r="G131" s="166"/>
      <c r="H131" s="71"/>
    </row>
    <row r="132" spans="1:8" x14ac:dyDescent="0.25">
      <c r="A132" s="51"/>
      <c r="D132" s="53"/>
      <c r="E132" s="54"/>
      <c r="F132" s="93"/>
      <c r="G132" s="166"/>
      <c r="H132" s="71"/>
    </row>
    <row r="133" spans="1:8" x14ac:dyDescent="0.25">
      <c r="A133" s="51"/>
      <c r="D133" s="53"/>
      <c r="E133" s="54"/>
      <c r="F133" s="93"/>
      <c r="G133" s="166"/>
      <c r="H133" s="71"/>
    </row>
    <row r="134" spans="1:8" x14ac:dyDescent="0.25">
      <c r="A134" s="51"/>
      <c r="D134" s="53"/>
      <c r="E134" s="54"/>
      <c r="F134" s="93"/>
      <c r="G134" s="166"/>
      <c r="H134" s="71"/>
    </row>
    <row r="135" spans="1:8" x14ac:dyDescent="0.25">
      <c r="A135" s="51"/>
      <c r="D135" s="53"/>
      <c r="E135" s="54"/>
      <c r="F135" s="93"/>
      <c r="G135" s="166"/>
      <c r="H135" s="71"/>
    </row>
    <row r="136" spans="1:8" x14ac:dyDescent="0.25">
      <c r="A136" s="51"/>
      <c r="D136" s="53"/>
      <c r="E136" s="54"/>
      <c r="F136" s="93"/>
      <c r="G136" s="166"/>
      <c r="H136" s="71"/>
    </row>
    <row r="137" spans="1:8" x14ac:dyDescent="0.25">
      <c r="A137" s="51"/>
      <c r="D137" s="53"/>
      <c r="E137" s="54"/>
      <c r="F137" s="93"/>
      <c r="G137" s="166"/>
      <c r="H137" s="71"/>
    </row>
    <row r="138" spans="1:8" x14ac:dyDescent="0.25">
      <c r="A138" s="51"/>
      <c r="D138" s="53"/>
      <c r="E138" s="54"/>
      <c r="F138" s="93"/>
      <c r="G138" s="166"/>
      <c r="H138" s="71"/>
    </row>
    <row r="139" spans="1:8" x14ac:dyDescent="0.25">
      <c r="A139" s="51"/>
      <c r="D139" s="53"/>
      <c r="E139" s="54"/>
      <c r="F139" s="93"/>
      <c r="G139" s="166"/>
      <c r="H139" s="71"/>
    </row>
    <row r="140" spans="1:8" x14ac:dyDescent="0.25">
      <c r="A140" s="51"/>
      <c r="D140" s="53"/>
      <c r="E140" s="54"/>
      <c r="F140" s="93"/>
      <c r="G140" s="166"/>
      <c r="H140" s="71"/>
    </row>
    <row r="141" spans="1:8" x14ac:dyDescent="0.25">
      <c r="A141" s="51"/>
      <c r="D141" s="53"/>
      <c r="E141" s="54"/>
      <c r="F141" s="93"/>
      <c r="G141" s="166"/>
      <c r="H141" s="71"/>
    </row>
    <row r="142" spans="1:8" x14ac:dyDescent="0.25">
      <c r="A142" s="51"/>
      <c r="D142" s="53"/>
      <c r="E142" s="54"/>
      <c r="F142" s="93"/>
      <c r="G142" s="166"/>
      <c r="H142" s="71"/>
    </row>
    <row r="143" spans="1:8" x14ac:dyDescent="0.25">
      <c r="A143" s="51"/>
      <c r="D143" s="53"/>
      <c r="E143" s="54"/>
      <c r="F143" s="93"/>
      <c r="G143" s="166"/>
      <c r="H143" s="71"/>
    </row>
    <row r="144" spans="1:8" x14ac:dyDescent="0.25">
      <c r="A144" s="51"/>
      <c r="D144" s="53"/>
      <c r="E144" s="54"/>
      <c r="F144" s="93"/>
      <c r="G144" s="166"/>
      <c r="H144" s="71"/>
    </row>
    <row r="145" spans="1:8" x14ac:dyDescent="0.25">
      <c r="A145" s="51"/>
      <c r="D145" s="53"/>
      <c r="E145" s="54"/>
      <c r="F145" s="93"/>
      <c r="G145" s="166"/>
      <c r="H145" s="71"/>
    </row>
    <row r="146" spans="1:8" x14ac:dyDescent="0.25">
      <c r="A146" s="51"/>
      <c r="D146" s="53"/>
      <c r="E146" s="54"/>
      <c r="F146" s="93"/>
      <c r="G146" s="166"/>
      <c r="H146" s="71"/>
    </row>
    <row r="147" spans="1:8" x14ac:dyDescent="0.25">
      <c r="A147" s="51"/>
      <c r="D147" s="53"/>
      <c r="E147" s="54"/>
      <c r="F147" s="93"/>
      <c r="G147" s="166"/>
      <c r="H147" s="71"/>
    </row>
    <row r="148" spans="1:8" x14ac:dyDescent="0.25">
      <c r="A148" s="51"/>
      <c r="D148" s="53"/>
      <c r="E148" s="54"/>
      <c r="F148" s="93"/>
      <c r="G148" s="166"/>
      <c r="H148" s="71"/>
    </row>
    <row r="149" spans="1:8" x14ac:dyDescent="0.25">
      <c r="A149" s="51"/>
      <c r="D149" s="53"/>
      <c r="E149" s="54"/>
      <c r="F149" s="93"/>
      <c r="G149" s="166"/>
      <c r="H149" s="71"/>
    </row>
    <row r="150" spans="1:8" x14ac:dyDescent="0.25">
      <c r="A150" s="51"/>
      <c r="D150" s="53"/>
      <c r="E150" s="54"/>
      <c r="F150" s="93"/>
      <c r="G150" s="166"/>
      <c r="H150" s="71"/>
    </row>
    <row r="151" spans="1:8" x14ac:dyDescent="0.25">
      <c r="A151" s="51"/>
      <c r="D151" s="53"/>
      <c r="E151" s="54"/>
      <c r="F151" s="93"/>
      <c r="G151" s="166"/>
      <c r="H151" s="71"/>
    </row>
    <row r="152" spans="1:8" x14ac:dyDescent="0.25">
      <c r="A152" s="51"/>
      <c r="D152" s="53"/>
      <c r="E152" s="54"/>
      <c r="F152" s="93"/>
      <c r="G152" s="166"/>
      <c r="H152" s="71"/>
    </row>
    <row r="153" spans="1:8" x14ac:dyDescent="0.25">
      <c r="A153" s="51"/>
      <c r="D153" s="53"/>
      <c r="E153" s="54"/>
      <c r="F153" s="93"/>
      <c r="G153" s="166"/>
      <c r="H153" s="71"/>
    </row>
    <row r="154" spans="1:8" x14ac:dyDescent="0.25">
      <c r="A154" s="51"/>
      <c r="D154" s="53"/>
      <c r="E154" s="54"/>
      <c r="F154" s="93"/>
      <c r="G154" s="166"/>
      <c r="H154" s="71"/>
    </row>
    <row r="155" spans="1:8" x14ac:dyDescent="0.25">
      <c r="A155" s="51"/>
      <c r="D155" s="53"/>
      <c r="E155" s="54"/>
      <c r="F155" s="93"/>
      <c r="G155" s="166"/>
      <c r="H155" s="71"/>
    </row>
    <row r="156" spans="1:8" x14ac:dyDescent="0.25">
      <c r="A156" s="51"/>
      <c r="D156" s="53"/>
      <c r="E156" s="54"/>
      <c r="F156" s="93"/>
      <c r="G156" s="166"/>
      <c r="H156" s="71"/>
    </row>
    <row r="157" spans="1:8" x14ac:dyDescent="0.25">
      <c r="A157" s="51"/>
      <c r="D157" s="53"/>
      <c r="E157" s="54"/>
      <c r="F157" s="93"/>
      <c r="G157" s="166"/>
      <c r="H157" s="71"/>
    </row>
    <row r="158" spans="1:8" x14ac:dyDescent="0.25">
      <c r="A158" s="51"/>
      <c r="D158" s="53"/>
      <c r="E158" s="54"/>
      <c r="F158" s="93"/>
      <c r="G158" s="166"/>
      <c r="H158" s="71"/>
    </row>
    <row r="159" spans="1:8" x14ac:dyDescent="0.25">
      <c r="A159" s="51"/>
      <c r="D159" s="53"/>
      <c r="E159" s="54"/>
      <c r="F159" s="93"/>
      <c r="G159" s="166"/>
      <c r="H159" s="71"/>
    </row>
    <row r="160" spans="1:8" x14ac:dyDescent="0.25">
      <c r="A160" s="51"/>
      <c r="D160" s="53"/>
      <c r="E160" s="54"/>
      <c r="F160" s="93"/>
      <c r="G160" s="166"/>
      <c r="H160" s="71"/>
    </row>
    <row r="161" spans="1:8" x14ac:dyDescent="0.25">
      <c r="A161" s="51"/>
      <c r="D161" s="53"/>
      <c r="E161" s="54"/>
      <c r="F161" s="93"/>
      <c r="G161" s="166"/>
      <c r="H161" s="71"/>
    </row>
    <row r="162" spans="1:8" x14ac:dyDescent="0.25">
      <c r="A162" s="51"/>
      <c r="D162" s="53"/>
      <c r="E162" s="54"/>
      <c r="F162" s="93"/>
      <c r="G162" s="166"/>
      <c r="H162" s="71"/>
    </row>
    <row r="163" spans="1:8" x14ac:dyDescent="0.25">
      <c r="A163" s="51"/>
      <c r="D163" s="53"/>
      <c r="E163" s="54"/>
      <c r="F163" s="93"/>
      <c r="G163" s="166"/>
      <c r="H163" s="71"/>
    </row>
    <row r="164" spans="1:8" x14ac:dyDescent="0.25">
      <c r="A164" s="51"/>
      <c r="D164" s="53"/>
      <c r="E164" s="54"/>
      <c r="F164" s="93"/>
      <c r="G164" s="166"/>
      <c r="H164" s="71"/>
    </row>
    <row r="165" spans="1:8" x14ac:dyDescent="0.25">
      <c r="A165" s="51"/>
      <c r="D165" s="53"/>
      <c r="E165" s="54"/>
      <c r="F165" s="93"/>
      <c r="G165" s="166"/>
      <c r="H165" s="71"/>
    </row>
    <row r="166" spans="1:8" x14ac:dyDescent="0.25">
      <c r="A166" s="51"/>
      <c r="D166" s="53"/>
      <c r="E166" s="54"/>
      <c r="F166" s="93"/>
      <c r="G166" s="166"/>
      <c r="H166" s="71"/>
    </row>
    <row r="167" spans="1:8" x14ac:dyDescent="0.25">
      <c r="A167" s="51"/>
      <c r="D167" s="53"/>
      <c r="E167" s="54"/>
      <c r="F167" s="93"/>
      <c r="G167" s="166"/>
      <c r="H167" s="71"/>
    </row>
    <row r="168" spans="1:8" x14ac:dyDescent="0.25">
      <c r="A168" s="51"/>
      <c r="D168" s="53"/>
      <c r="E168" s="54"/>
      <c r="F168" s="93"/>
      <c r="G168" s="166"/>
      <c r="H168" s="71"/>
    </row>
    <row r="169" spans="1:8" x14ac:dyDescent="0.25">
      <c r="A169" s="51"/>
      <c r="D169" s="53"/>
      <c r="E169" s="54"/>
      <c r="F169" s="93"/>
      <c r="G169" s="166"/>
      <c r="H169" s="71"/>
    </row>
    <row r="170" spans="1:8" x14ac:dyDescent="0.25">
      <c r="A170" s="51"/>
      <c r="D170" s="53"/>
      <c r="E170" s="54"/>
      <c r="F170" s="93"/>
      <c r="G170" s="166"/>
      <c r="H170" s="71"/>
    </row>
    <row r="171" spans="1:8" x14ac:dyDescent="0.25">
      <c r="A171" s="51"/>
      <c r="D171" s="53"/>
      <c r="E171" s="54"/>
      <c r="F171" s="93"/>
      <c r="G171" s="166"/>
      <c r="H171" s="71"/>
    </row>
    <row r="172" spans="1:8" x14ac:dyDescent="0.25">
      <c r="A172" s="51"/>
      <c r="D172" s="53"/>
      <c r="E172" s="54"/>
      <c r="F172" s="93"/>
      <c r="G172" s="166"/>
      <c r="H172" s="71"/>
    </row>
    <row r="173" spans="1:8" x14ac:dyDescent="0.25">
      <c r="A173" s="51"/>
      <c r="D173" s="53"/>
      <c r="E173" s="54"/>
      <c r="F173" s="93"/>
      <c r="G173" s="166"/>
      <c r="H173" s="71"/>
    </row>
    <row r="174" spans="1:8" x14ac:dyDescent="0.25">
      <c r="A174" s="51"/>
      <c r="D174" s="53"/>
      <c r="E174" s="54"/>
      <c r="F174" s="93"/>
      <c r="G174" s="166"/>
      <c r="H174" s="71"/>
    </row>
    <row r="175" spans="1:8" x14ac:dyDescent="0.25">
      <c r="A175" s="51"/>
      <c r="D175" s="53"/>
      <c r="E175" s="54"/>
      <c r="F175" s="93"/>
      <c r="G175" s="166"/>
      <c r="H175" s="71"/>
    </row>
    <row r="176" spans="1:8" x14ac:dyDescent="0.25">
      <c r="A176" s="51"/>
      <c r="D176" s="53"/>
      <c r="E176" s="54"/>
      <c r="F176" s="93"/>
      <c r="G176" s="166"/>
      <c r="H176" s="71"/>
    </row>
    <row r="177" spans="1:8" x14ac:dyDescent="0.25">
      <c r="A177" s="51"/>
      <c r="D177" s="53"/>
      <c r="E177" s="54"/>
      <c r="F177" s="93"/>
      <c r="G177" s="166"/>
      <c r="H177" s="71"/>
    </row>
    <row r="178" spans="1:8" x14ac:dyDescent="0.25">
      <c r="A178" s="51"/>
      <c r="D178" s="53"/>
      <c r="E178" s="54"/>
      <c r="F178" s="93"/>
      <c r="G178" s="166"/>
      <c r="H178" s="71"/>
    </row>
    <row r="179" spans="1:8" x14ac:dyDescent="0.25">
      <c r="A179" s="51"/>
      <c r="D179" s="53"/>
      <c r="E179" s="54"/>
      <c r="F179" s="93"/>
      <c r="G179" s="166"/>
      <c r="H179" s="71"/>
    </row>
    <row r="180" spans="1:8" x14ac:dyDescent="0.25">
      <c r="A180" s="51"/>
      <c r="D180" s="53"/>
      <c r="E180" s="54"/>
      <c r="F180" s="93"/>
      <c r="G180" s="166"/>
      <c r="H180" s="71"/>
    </row>
    <row r="181" spans="1:8" x14ac:dyDescent="0.25">
      <c r="A181" s="51"/>
      <c r="D181" s="53"/>
      <c r="E181" s="54"/>
      <c r="F181" s="93"/>
      <c r="G181" s="166"/>
      <c r="H181" s="71"/>
    </row>
    <row r="182" spans="1:8" x14ac:dyDescent="0.25">
      <c r="A182" s="51"/>
      <c r="D182" s="53"/>
      <c r="E182" s="54"/>
      <c r="F182" s="93"/>
      <c r="G182" s="166"/>
      <c r="H182" s="71"/>
    </row>
    <row r="183" spans="1:8" x14ac:dyDescent="0.25">
      <c r="A183" s="51"/>
      <c r="D183" s="53"/>
      <c r="E183" s="54"/>
      <c r="F183" s="93"/>
      <c r="G183" s="166"/>
      <c r="H183" s="71"/>
    </row>
    <row r="184" spans="1:8" x14ac:dyDescent="0.25">
      <c r="A184" s="51"/>
      <c r="D184" s="53"/>
      <c r="E184" s="54"/>
      <c r="F184" s="93"/>
      <c r="G184" s="166"/>
      <c r="H184" s="71"/>
    </row>
    <row r="185" spans="1:8" x14ac:dyDescent="0.25">
      <c r="A185" s="51"/>
      <c r="D185" s="53"/>
      <c r="E185" s="54"/>
      <c r="F185" s="93"/>
      <c r="G185" s="166"/>
      <c r="H185" s="71"/>
    </row>
    <row r="186" spans="1:8" x14ac:dyDescent="0.25">
      <c r="A186" s="51"/>
      <c r="D186" s="53"/>
      <c r="E186" s="54"/>
      <c r="F186" s="93"/>
      <c r="G186" s="166"/>
      <c r="H186" s="71"/>
    </row>
    <row r="187" spans="1:8" x14ac:dyDescent="0.25">
      <c r="A187" s="51"/>
      <c r="D187" s="53"/>
      <c r="E187" s="54"/>
      <c r="F187" s="93"/>
      <c r="G187" s="166"/>
      <c r="H187" s="71"/>
    </row>
    <row r="188" spans="1:8" x14ac:dyDescent="0.25">
      <c r="A188" s="51"/>
      <c r="D188" s="53"/>
      <c r="E188" s="54"/>
      <c r="F188" s="93"/>
      <c r="G188" s="166"/>
      <c r="H188" s="71"/>
    </row>
    <row r="189" spans="1:8" x14ac:dyDescent="0.25">
      <c r="A189" s="51"/>
      <c r="D189" s="53"/>
      <c r="E189" s="54"/>
      <c r="F189" s="93"/>
      <c r="G189" s="166"/>
      <c r="H189" s="71"/>
    </row>
    <row r="190" spans="1:8" x14ac:dyDescent="0.25">
      <c r="A190" s="51"/>
      <c r="D190" s="53"/>
      <c r="E190" s="54"/>
      <c r="F190" s="93"/>
      <c r="G190" s="166"/>
      <c r="H190" s="71"/>
    </row>
    <row r="191" spans="1:8" x14ac:dyDescent="0.25">
      <c r="A191" s="51"/>
      <c r="D191" s="53"/>
      <c r="E191" s="54"/>
      <c r="F191" s="93"/>
      <c r="G191" s="166"/>
      <c r="H191" s="71"/>
    </row>
    <row r="192" spans="1:8" x14ac:dyDescent="0.25">
      <c r="A192" s="51"/>
      <c r="D192" s="53"/>
      <c r="E192" s="54"/>
      <c r="F192" s="93"/>
      <c r="G192" s="166"/>
      <c r="H192" s="71"/>
    </row>
    <row r="193" spans="1:8" x14ac:dyDescent="0.25">
      <c r="A193" s="51"/>
      <c r="D193" s="53"/>
      <c r="E193" s="54"/>
      <c r="F193" s="93"/>
      <c r="G193" s="166"/>
      <c r="H193" s="71"/>
    </row>
    <row r="194" spans="1:8" x14ac:dyDescent="0.25">
      <c r="A194" s="51"/>
      <c r="D194" s="53"/>
      <c r="E194" s="54"/>
      <c r="F194" s="93"/>
      <c r="G194" s="166"/>
      <c r="H194" s="71"/>
    </row>
    <row r="195" spans="1:8" x14ac:dyDescent="0.25">
      <c r="A195" s="51"/>
      <c r="D195" s="53"/>
      <c r="E195" s="54"/>
      <c r="F195" s="93"/>
      <c r="G195" s="166"/>
      <c r="H195" s="71"/>
    </row>
    <row r="196" spans="1:8" x14ac:dyDescent="0.25">
      <c r="A196" s="51"/>
      <c r="D196" s="53"/>
      <c r="E196" s="54"/>
      <c r="F196" s="93"/>
      <c r="G196" s="166"/>
      <c r="H196" s="71"/>
    </row>
    <row r="197" spans="1:8" x14ac:dyDescent="0.25">
      <c r="A197" s="51"/>
      <c r="D197" s="53"/>
      <c r="E197" s="54"/>
      <c r="F197" s="93"/>
      <c r="G197" s="166"/>
      <c r="H197" s="71"/>
    </row>
    <row r="198" spans="1:8" x14ac:dyDescent="0.25">
      <c r="A198" s="51"/>
      <c r="D198" s="53"/>
      <c r="E198" s="54"/>
      <c r="F198" s="93"/>
      <c r="G198" s="166"/>
      <c r="H198" s="71"/>
    </row>
    <row r="199" spans="1:8" x14ac:dyDescent="0.25">
      <c r="A199" s="51"/>
      <c r="D199" s="53"/>
      <c r="E199" s="54"/>
      <c r="F199" s="93"/>
      <c r="G199" s="166"/>
      <c r="H199" s="71"/>
    </row>
    <row r="200" spans="1:8" x14ac:dyDescent="0.25">
      <c r="A200" s="51"/>
      <c r="D200" s="53"/>
      <c r="E200" s="54"/>
      <c r="F200" s="93"/>
      <c r="G200" s="166"/>
      <c r="H200" s="71"/>
    </row>
    <row r="201" spans="1:8" x14ac:dyDescent="0.25">
      <c r="A201" s="51"/>
      <c r="D201" s="53"/>
      <c r="E201" s="54"/>
      <c r="F201" s="93"/>
      <c r="G201" s="166"/>
      <c r="H201" s="71"/>
    </row>
    <row r="202" spans="1:8" x14ac:dyDescent="0.25">
      <c r="A202" s="51"/>
      <c r="D202" s="53"/>
      <c r="E202" s="54"/>
      <c r="F202" s="93"/>
      <c r="G202" s="166"/>
      <c r="H202" s="71"/>
    </row>
    <row r="203" spans="1:8" x14ac:dyDescent="0.25">
      <c r="A203" s="51"/>
      <c r="D203" s="53"/>
      <c r="E203" s="54"/>
      <c r="F203" s="93"/>
      <c r="G203" s="166"/>
      <c r="H203" s="71"/>
    </row>
    <row r="204" spans="1:8" x14ac:dyDescent="0.25">
      <c r="A204" s="51"/>
      <c r="D204" s="53"/>
      <c r="E204" s="54"/>
      <c r="F204" s="93"/>
      <c r="G204" s="166"/>
      <c r="H204" s="71"/>
    </row>
    <row r="205" spans="1:8" x14ac:dyDescent="0.25">
      <c r="A205" s="51"/>
      <c r="D205" s="53"/>
      <c r="E205" s="54"/>
      <c r="F205" s="93"/>
      <c r="G205" s="166"/>
      <c r="H205" s="71"/>
    </row>
    <row r="206" spans="1:8" x14ac:dyDescent="0.25">
      <c r="A206" s="51"/>
      <c r="D206" s="53"/>
      <c r="E206" s="54"/>
      <c r="F206" s="93"/>
      <c r="G206" s="166"/>
      <c r="H206" s="71"/>
    </row>
    <row r="207" spans="1:8" x14ac:dyDescent="0.25">
      <c r="A207" s="51"/>
      <c r="D207" s="53"/>
      <c r="E207" s="54"/>
      <c r="F207" s="93"/>
      <c r="G207" s="166"/>
      <c r="H207" s="71"/>
    </row>
    <row r="208" spans="1:8" x14ac:dyDescent="0.25">
      <c r="A208" s="51"/>
      <c r="D208" s="53"/>
      <c r="E208" s="54"/>
      <c r="F208" s="93"/>
      <c r="G208" s="166"/>
      <c r="H208" s="71"/>
    </row>
    <row r="209" spans="1:8" x14ac:dyDescent="0.25">
      <c r="A209" s="51"/>
      <c r="D209" s="53"/>
      <c r="E209" s="54"/>
      <c r="F209" s="93"/>
      <c r="G209" s="166"/>
      <c r="H209" s="71"/>
    </row>
    <row r="210" spans="1:8" x14ac:dyDescent="0.25">
      <c r="A210" s="51"/>
      <c r="D210" s="53"/>
      <c r="E210" s="54"/>
      <c r="F210" s="93"/>
      <c r="G210" s="166"/>
      <c r="H210" s="71"/>
    </row>
    <row r="211" spans="1:8" x14ac:dyDescent="0.25">
      <c r="A211" s="51"/>
      <c r="D211" s="53"/>
      <c r="E211" s="54"/>
      <c r="F211" s="93"/>
      <c r="G211" s="166"/>
      <c r="H211" s="71"/>
    </row>
    <row r="212" spans="1:8" x14ac:dyDescent="0.25">
      <c r="A212" s="51"/>
      <c r="D212" s="53"/>
      <c r="E212" s="54"/>
      <c r="F212" s="93"/>
      <c r="G212" s="166"/>
      <c r="H212" s="71"/>
    </row>
    <row r="213" spans="1:8" x14ac:dyDescent="0.25">
      <c r="A213" s="51"/>
      <c r="D213" s="53"/>
      <c r="E213" s="54"/>
      <c r="F213" s="93"/>
      <c r="G213" s="166"/>
      <c r="H213" s="71"/>
    </row>
    <row r="214" spans="1:8" x14ac:dyDescent="0.25">
      <c r="A214" s="51"/>
      <c r="D214" s="53"/>
      <c r="E214" s="54"/>
      <c r="F214" s="93"/>
      <c r="G214" s="166"/>
      <c r="H214" s="71"/>
    </row>
    <row r="215" spans="1:8" x14ac:dyDescent="0.25">
      <c r="A215" s="51"/>
      <c r="D215" s="53"/>
      <c r="E215" s="54"/>
      <c r="F215" s="93"/>
      <c r="G215" s="166"/>
      <c r="H215" s="71"/>
    </row>
    <row r="216" spans="1:8" x14ac:dyDescent="0.25">
      <c r="A216" s="51"/>
      <c r="D216" s="53"/>
      <c r="E216" s="54"/>
      <c r="F216" s="93"/>
      <c r="G216" s="166"/>
      <c r="H216" s="71"/>
    </row>
    <row r="217" spans="1:8" x14ac:dyDescent="0.25">
      <c r="A217" s="51"/>
      <c r="D217" s="53"/>
      <c r="E217" s="54"/>
      <c r="F217" s="93"/>
      <c r="G217" s="166"/>
      <c r="H217" s="71"/>
    </row>
    <row r="218" spans="1:8" x14ac:dyDescent="0.25">
      <c r="A218" s="51"/>
      <c r="D218" s="53"/>
      <c r="E218" s="54"/>
      <c r="F218" s="93"/>
      <c r="G218" s="166"/>
      <c r="H218" s="71"/>
    </row>
    <row r="219" spans="1:8" x14ac:dyDescent="0.25">
      <c r="A219" s="51"/>
      <c r="D219" s="53"/>
      <c r="E219" s="54"/>
      <c r="F219" s="93"/>
      <c r="G219" s="166"/>
      <c r="H219" s="71"/>
    </row>
    <row r="220" spans="1:8" x14ac:dyDescent="0.25">
      <c r="A220" s="51"/>
      <c r="D220" s="53"/>
      <c r="E220" s="54"/>
      <c r="F220" s="93"/>
      <c r="G220" s="166"/>
      <c r="H220" s="71"/>
    </row>
    <row r="221" spans="1:8" x14ac:dyDescent="0.25">
      <c r="A221" s="51"/>
      <c r="D221" s="53"/>
      <c r="E221" s="54"/>
      <c r="F221" s="93"/>
      <c r="G221" s="166"/>
      <c r="H221" s="71"/>
    </row>
    <row r="222" spans="1:8" x14ac:dyDescent="0.25">
      <c r="A222" s="51"/>
      <c r="D222" s="53"/>
      <c r="E222" s="54"/>
      <c r="F222" s="93"/>
      <c r="G222" s="166"/>
      <c r="H222" s="71"/>
    </row>
    <row r="223" spans="1:8" x14ac:dyDescent="0.25">
      <c r="A223" s="51"/>
      <c r="D223" s="53"/>
      <c r="E223" s="54"/>
      <c r="F223" s="93"/>
      <c r="G223" s="166"/>
      <c r="H223" s="71"/>
    </row>
    <row r="224" spans="1:8" x14ac:dyDescent="0.25">
      <c r="A224" s="51"/>
      <c r="D224" s="53"/>
      <c r="E224" s="54"/>
      <c r="F224" s="93"/>
      <c r="G224" s="166"/>
      <c r="H224" s="71"/>
    </row>
    <row r="225" spans="1:8" x14ac:dyDescent="0.25">
      <c r="A225" s="51"/>
      <c r="D225" s="53"/>
      <c r="E225" s="54"/>
      <c r="F225" s="93"/>
      <c r="G225" s="166"/>
      <c r="H225" s="71"/>
    </row>
    <row r="226" spans="1:8" x14ac:dyDescent="0.25">
      <c r="A226" s="51"/>
      <c r="D226" s="53"/>
      <c r="E226" s="54"/>
      <c r="F226" s="93"/>
      <c r="G226" s="166"/>
      <c r="H226" s="71"/>
    </row>
    <row r="227" spans="1:8" x14ac:dyDescent="0.25">
      <c r="A227" s="51"/>
      <c r="D227" s="53"/>
      <c r="E227" s="54"/>
      <c r="F227" s="93"/>
      <c r="G227" s="166"/>
      <c r="H227" s="71"/>
    </row>
    <row r="228" spans="1:8" x14ac:dyDescent="0.25">
      <c r="A228" s="51"/>
      <c r="D228" s="53"/>
      <c r="E228" s="54"/>
      <c r="F228" s="93"/>
      <c r="G228" s="166"/>
      <c r="H228" s="71"/>
    </row>
    <row r="229" spans="1:8" x14ac:dyDescent="0.25">
      <c r="A229" s="51"/>
      <c r="D229" s="53"/>
      <c r="E229" s="54"/>
      <c r="F229" s="93"/>
      <c r="G229" s="166"/>
      <c r="H229" s="71"/>
    </row>
    <row r="230" spans="1:8" x14ac:dyDescent="0.25">
      <c r="A230" s="51"/>
      <c r="D230" s="53"/>
      <c r="E230" s="54"/>
      <c r="F230" s="93"/>
      <c r="G230" s="166"/>
      <c r="H230" s="71"/>
    </row>
    <row r="231" spans="1:8" x14ac:dyDescent="0.25">
      <c r="A231" s="51"/>
      <c r="D231" s="53"/>
      <c r="E231" s="54"/>
      <c r="F231" s="93"/>
      <c r="G231" s="166"/>
      <c r="H231" s="71"/>
    </row>
    <row r="232" spans="1:8" x14ac:dyDescent="0.25">
      <c r="A232" s="51"/>
      <c r="D232" s="53"/>
      <c r="E232" s="54"/>
      <c r="F232" s="93"/>
      <c r="G232" s="166"/>
      <c r="H232" s="71"/>
    </row>
    <row r="233" spans="1:8" x14ac:dyDescent="0.25">
      <c r="A233" s="51"/>
      <c r="D233" s="53"/>
      <c r="E233" s="54"/>
      <c r="F233" s="93"/>
      <c r="G233" s="166"/>
      <c r="H233" s="71"/>
    </row>
    <row r="234" spans="1:8" x14ac:dyDescent="0.25">
      <c r="A234" s="51"/>
      <c r="D234" s="53"/>
      <c r="E234" s="54"/>
      <c r="F234" s="93"/>
      <c r="G234" s="166"/>
      <c r="H234" s="71"/>
    </row>
    <row r="235" spans="1:8" x14ac:dyDescent="0.25">
      <c r="A235" s="51"/>
      <c r="D235" s="53"/>
      <c r="E235" s="54"/>
      <c r="F235" s="93"/>
      <c r="G235" s="166"/>
      <c r="H235" s="71"/>
    </row>
    <row r="236" spans="1:8" x14ac:dyDescent="0.25">
      <c r="A236" s="51"/>
      <c r="D236" s="53"/>
      <c r="E236" s="54"/>
      <c r="F236" s="93"/>
      <c r="G236" s="166"/>
      <c r="H236" s="71"/>
    </row>
    <row r="237" spans="1:8" x14ac:dyDescent="0.25">
      <c r="A237" s="51"/>
      <c r="D237" s="53"/>
      <c r="E237" s="54"/>
      <c r="F237" s="93"/>
      <c r="G237" s="166"/>
      <c r="H237" s="71"/>
    </row>
    <row r="238" spans="1:8" x14ac:dyDescent="0.25">
      <c r="A238" s="51"/>
      <c r="D238" s="53"/>
      <c r="E238" s="54"/>
      <c r="F238" s="93"/>
      <c r="G238" s="166"/>
      <c r="H238" s="71"/>
    </row>
    <row r="239" spans="1:8" x14ac:dyDescent="0.25">
      <c r="A239" s="51"/>
      <c r="D239" s="53"/>
      <c r="E239" s="54"/>
      <c r="F239" s="93"/>
      <c r="G239" s="166"/>
      <c r="H239" s="71"/>
    </row>
    <row r="240" spans="1:8" x14ac:dyDescent="0.25">
      <c r="A240" s="51"/>
      <c r="D240" s="53"/>
      <c r="E240" s="54"/>
      <c r="F240" s="93"/>
      <c r="G240" s="166"/>
      <c r="H240" s="71"/>
    </row>
    <row r="241" spans="1:8" x14ac:dyDescent="0.25">
      <c r="A241" s="51"/>
      <c r="D241" s="53"/>
      <c r="E241" s="54"/>
      <c r="F241" s="93"/>
      <c r="G241" s="166"/>
      <c r="H241" s="71"/>
    </row>
    <row r="242" spans="1:8" x14ac:dyDescent="0.25">
      <c r="A242" s="51"/>
      <c r="D242" s="53"/>
      <c r="E242" s="54"/>
      <c r="F242" s="93"/>
      <c r="G242" s="166"/>
      <c r="H242" s="71"/>
    </row>
    <row r="243" spans="1:8" x14ac:dyDescent="0.25">
      <c r="A243" s="51"/>
      <c r="D243" s="53"/>
      <c r="E243" s="54"/>
      <c r="F243" s="93"/>
      <c r="G243" s="166"/>
      <c r="H243" s="71"/>
    </row>
    <row r="244" spans="1:8" x14ac:dyDescent="0.25">
      <c r="A244" s="51"/>
      <c r="D244" s="53"/>
      <c r="E244" s="54"/>
      <c r="F244" s="93"/>
      <c r="G244" s="166"/>
      <c r="H244" s="71"/>
    </row>
    <row r="245" spans="1:8" x14ac:dyDescent="0.25">
      <c r="A245" s="51"/>
      <c r="D245" s="53"/>
      <c r="E245" s="54"/>
      <c r="F245" s="93"/>
      <c r="G245" s="166"/>
      <c r="H245" s="71"/>
    </row>
    <row r="246" spans="1:8" x14ac:dyDescent="0.25">
      <c r="A246" s="51"/>
      <c r="D246" s="53"/>
      <c r="E246" s="54"/>
      <c r="F246" s="93"/>
      <c r="G246" s="166"/>
      <c r="H246" s="71"/>
    </row>
    <row r="247" spans="1:8" x14ac:dyDescent="0.25">
      <c r="A247" s="51"/>
      <c r="D247" s="53"/>
      <c r="E247" s="54"/>
      <c r="F247" s="93"/>
      <c r="G247" s="166"/>
      <c r="H247" s="71"/>
    </row>
    <row r="248" spans="1:8" x14ac:dyDescent="0.25">
      <c r="A248" s="51"/>
      <c r="D248" s="53"/>
      <c r="E248" s="54"/>
      <c r="F248" s="93"/>
      <c r="G248" s="166"/>
      <c r="H248" s="71"/>
    </row>
    <row r="249" spans="1:8" x14ac:dyDescent="0.25">
      <c r="A249" s="51"/>
      <c r="D249" s="53"/>
      <c r="E249" s="54"/>
      <c r="F249" s="93"/>
      <c r="G249" s="166"/>
      <c r="H249" s="71"/>
    </row>
    <row r="250" spans="1:8" x14ac:dyDescent="0.25">
      <c r="A250" s="51"/>
      <c r="D250" s="53"/>
      <c r="E250" s="54"/>
      <c r="F250" s="93"/>
      <c r="G250" s="166"/>
      <c r="H250" s="71"/>
    </row>
    <row r="251" spans="1:8" x14ac:dyDescent="0.25">
      <c r="A251" s="51"/>
      <c r="D251" s="53"/>
      <c r="E251" s="54"/>
      <c r="F251" s="93"/>
      <c r="G251" s="166"/>
      <c r="H251" s="71"/>
    </row>
    <row r="252" spans="1:8" x14ac:dyDescent="0.25">
      <c r="A252" s="51"/>
      <c r="D252" s="53"/>
      <c r="E252" s="54"/>
      <c r="F252" s="93"/>
      <c r="G252" s="166"/>
      <c r="H252" s="71"/>
    </row>
    <row r="253" spans="1:8" x14ac:dyDescent="0.25">
      <c r="A253" s="51"/>
      <c r="D253" s="53"/>
      <c r="E253" s="54"/>
      <c r="F253" s="93"/>
      <c r="G253" s="166"/>
      <c r="H253" s="71"/>
    </row>
    <row r="254" spans="1:8" x14ac:dyDescent="0.25">
      <c r="A254" s="51"/>
      <c r="D254" s="53"/>
      <c r="E254" s="54"/>
      <c r="F254" s="93"/>
      <c r="G254" s="166"/>
      <c r="H254" s="71"/>
    </row>
    <row r="255" spans="1:8" x14ac:dyDescent="0.25">
      <c r="A255" s="51"/>
      <c r="D255" s="53"/>
      <c r="E255" s="54"/>
      <c r="F255" s="93"/>
      <c r="G255" s="166"/>
      <c r="H255" s="71"/>
    </row>
    <row r="256" spans="1:8" x14ac:dyDescent="0.25">
      <c r="A256" s="51"/>
      <c r="D256" s="53"/>
      <c r="E256" s="54"/>
      <c r="F256" s="93"/>
      <c r="G256" s="166"/>
      <c r="H256" s="71"/>
    </row>
    <row r="257" spans="1:8" x14ac:dyDescent="0.25">
      <c r="A257" s="51"/>
      <c r="D257" s="53"/>
      <c r="E257" s="54"/>
      <c r="F257" s="93"/>
      <c r="G257" s="166"/>
      <c r="H257" s="71"/>
    </row>
    <row r="258" spans="1:8" x14ac:dyDescent="0.25">
      <c r="A258" s="51"/>
      <c r="D258" s="53"/>
      <c r="E258" s="54"/>
      <c r="F258" s="93"/>
      <c r="G258" s="166"/>
      <c r="H258" s="71"/>
    </row>
    <row r="259" spans="1:8" x14ac:dyDescent="0.25">
      <c r="A259" s="51"/>
      <c r="D259" s="53"/>
      <c r="E259" s="54"/>
      <c r="F259" s="93"/>
      <c r="G259" s="166"/>
      <c r="H259" s="71"/>
    </row>
    <row r="260" spans="1:8" x14ac:dyDescent="0.25">
      <c r="A260" s="51"/>
      <c r="D260" s="53"/>
      <c r="E260" s="54"/>
      <c r="F260" s="93"/>
      <c r="G260" s="166"/>
      <c r="H260" s="71"/>
    </row>
    <row r="261" spans="1:8" x14ac:dyDescent="0.25">
      <c r="A261" s="51"/>
      <c r="D261" s="53"/>
      <c r="E261" s="54"/>
      <c r="F261" s="93"/>
      <c r="G261" s="166"/>
      <c r="H261" s="71"/>
    </row>
    <row r="262" spans="1:8" x14ac:dyDescent="0.25">
      <c r="A262" s="51"/>
      <c r="D262" s="53"/>
      <c r="E262" s="54"/>
      <c r="F262" s="93"/>
      <c r="G262" s="166"/>
      <c r="H262" s="71"/>
    </row>
    <row r="263" spans="1:8" x14ac:dyDescent="0.25">
      <c r="A263" s="51"/>
      <c r="D263" s="53"/>
      <c r="E263" s="54"/>
      <c r="F263" s="93"/>
      <c r="G263" s="166"/>
      <c r="H263" s="71"/>
    </row>
    <row r="264" spans="1:8" x14ac:dyDescent="0.25">
      <c r="A264" s="51"/>
      <c r="D264" s="53"/>
      <c r="E264" s="54"/>
      <c r="F264" s="93"/>
      <c r="G264" s="166"/>
      <c r="H264" s="71"/>
    </row>
    <row r="265" spans="1:8" x14ac:dyDescent="0.25">
      <c r="A265" s="51"/>
      <c r="D265" s="53"/>
      <c r="E265" s="54"/>
      <c r="F265" s="93"/>
      <c r="G265" s="166"/>
      <c r="H265" s="71"/>
    </row>
    <row r="266" spans="1:8" x14ac:dyDescent="0.25">
      <c r="A266" s="51"/>
      <c r="D266" s="53"/>
      <c r="E266" s="54"/>
      <c r="F266" s="93"/>
      <c r="G266" s="166"/>
      <c r="H266" s="71"/>
    </row>
    <row r="267" spans="1:8" x14ac:dyDescent="0.25">
      <c r="A267" s="51"/>
      <c r="D267" s="53"/>
      <c r="E267" s="54"/>
      <c r="F267" s="93"/>
      <c r="G267" s="166"/>
      <c r="H267" s="71"/>
    </row>
    <row r="268" spans="1:8" x14ac:dyDescent="0.25">
      <c r="A268" s="51"/>
      <c r="D268" s="53"/>
      <c r="E268" s="54"/>
      <c r="F268" s="93"/>
      <c r="G268" s="166"/>
      <c r="H268" s="71"/>
    </row>
    <row r="269" spans="1:8" x14ac:dyDescent="0.25">
      <c r="A269" s="51"/>
      <c r="D269" s="53"/>
      <c r="E269" s="54"/>
      <c r="F269" s="93"/>
      <c r="G269" s="166"/>
      <c r="H269" s="71"/>
    </row>
    <row r="270" spans="1:8" x14ac:dyDescent="0.25">
      <c r="A270" s="51"/>
      <c r="D270" s="53"/>
      <c r="E270" s="54"/>
      <c r="F270" s="93"/>
      <c r="G270" s="166"/>
      <c r="H270" s="71"/>
    </row>
    <row r="271" spans="1:8" x14ac:dyDescent="0.25">
      <c r="A271" s="51"/>
      <c r="D271" s="53"/>
      <c r="E271" s="54"/>
      <c r="F271" s="93"/>
      <c r="G271" s="166"/>
      <c r="H271" s="71"/>
    </row>
    <row r="272" spans="1:8" x14ac:dyDescent="0.25">
      <c r="A272" s="51"/>
      <c r="D272" s="53"/>
      <c r="E272" s="54"/>
      <c r="F272" s="93"/>
      <c r="G272" s="166"/>
      <c r="H272" s="71"/>
    </row>
    <row r="273" spans="1:8" x14ac:dyDescent="0.25">
      <c r="A273" s="51"/>
      <c r="D273" s="53"/>
      <c r="E273" s="54"/>
      <c r="F273" s="93"/>
      <c r="G273" s="166"/>
      <c r="H273" s="71"/>
    </row>
    <row r="274" spans="1:8" x14ac:dyDescent="0.25">
      <c r="A274" s="51"/>
      <c r="D274" s="53"/>
      <c r="E274" s="54"/>
      <c r="F274" s="93"/>
      <c r="G274" s="166"/>
      <c r="H274" s="71"/>
    </row>
    <row r="275" spans="1:8" x14ac:dyDescent="0.25">
      <c r="A275" s="51"/>
      <c r="D275" s="53"/>
      <c r="E275" s="54"/>
      <c r="F275" s="93"/>
      <c r="G275" s="166"/>
      <c r="H275" s="71"/>
    </row>
    <row r="276" spans="1:8" x14ac:dyDescent="0.25">
      <c r="A276" s="51"/>
      <c r="D276" s="53"/>
      <c r="E276" s="54"/>
      <c r="F276" s="93"/>
      <c r="G276" s="166"/>
      <c r="H276" s="71"/>
    </row>
    <row r="277" spans="1:8" x14ac:dyDescent="0.25">
      <c r="A277" s="51"/>
      <c r="D277" s="53"/>
      <c r="E277" s="54"/>
      <c r="F277" s="93"/>
      <c r="G277" s="166"/>
      <c r="H277" s="71"/>
    </row>
    <row r="278" spans="1:8" x14ac:dyDescent="0.25">
      <c r="A278" s="51"/>
      <c r="D278" s="53"/>
      <c r="E278" s="54"/>
      <c r="F278" s="93"/>
      <c r="G278" s="166"/>
      <c r="H278" s="71"/>
    </row>
    <row r="279" spans="1:8" x14ac:dyDescent="0.25">
      <c r="A279" s="51"/>
      <c r="D279" s="53"/>
      <c r="E279" s="54"/>
      <c r="F279" s="93"/>
      <c r="G279" s="166"/>
      <c r="H279" s="71"/>
    </row>
    <row r="280" spans="1:8" x14ac:dyDescent="0.25">
      <c r="A280" s="51"/>
      <c r="D280" s="53"/>
      <c r="E280" s="54"/>
      <c r="F280" s="93"/>
      <c r="G280" s="166"/>
      <c r="H280" s="71"/>
    </row>
    <row r="281" spans="1:8" x14ac:dyDescent="0.25">
      <c r="A281" s="51"/>
      <c r="D281" s="53"/>
      <c r="E281" s="54"/>
      <c r="F281" s="93"/>
      <c r="G281" s="166"/>
      <c r="H281" s="71"/>
    </row>
    <row r="282" spans="1:8" x14ac:dyDescent="0.25">
      <c r="A282" s="51"/>
      <c r="D282" s="53"/>
      <c r="E282" s="54"/>
      <c r="F282" s="93"/>
      <c r="G282" s="166"/>
      <c r="H282" s="71"/>
    </row>
    <row r="283" spans="1:8" x14ac:dyDescent="0.25">
      <c r="A283" s="51"/>
      <c r="D283" s="53"/>
      <c r="E283" s="54"/>
      <c r="F283" s="93"/>
      <c r="G283" s="166"/>
      <c r="H283" s="71"/>
    </row>
    <row r="284" spans="1:8" x14ac:dyDescent="0.25">
      <c r="A284" s="51"/>
      <c r="D284" s="53"/>
      <c r="E284" s="54"/>
      <c r="F284" s="93"/>
      <c r="G284" s="166"/>
      <c r="H284" s="71"/>
    </row>
    <row r="285" spans="1:8" x14ac:dyDescent="0.25">
      <c r="A285" s="51"/>
      <c r="D285" s="53"/>
      <c r="E285" s="54"/>
      <c r="F285" s="93"/>
      <c r="G285" s="166"/>
      <c r="H285" s="71"/>
    </row>
    <row r="286" spans="1:8" x14ac:dyDescent="0.25">
      <c r="A286" s="51"/>
      <c r="D286" s="53"/>
      <c r="E286" s="54"/>
      <c r="F286" s="93"/>
      <c r="G286" s="166"/>
      <c r="H286" s="71"/>
    </row>
    <row r="287" spans="1:8" x14ac:dyDescent="0.25">
      <c r="A287" s="51"/>
      <c r="D287" s="53"/>
      <c r="E287" s="54"/>
      <c r="F287" s="93"/>
      <c r="G287" s="166"/>
      <c r="H287" s="71"/>
    </row>
    <row r="288" spans="1:8" x14ac:dyDescent="0.25">
      <c r="A288" s="51"/>
      <c r="D288" s="53"/>
      <c r="E288" s="54"/>
      <c r="F288" s="93"/>
      <c r="G288" s="166"/>
      <c r="H288" s="71"/>
    </row>
    <row r="289" spans="1:8" x14ac:dyDescent="0.25">
      <c r="A289" s="51"/>
      <c r="D289" s="53"/>
      <c r="E289" s="54"/>
      <c r="F289" s="93"/>
      <c r="G289" s="166"/>
      <c r="H289" s="71"/>
    </row>
    <row r="290" spans="1:8" x14ac:dyDescent="0.25">
      <c r="A290" s="51"/>
      <c r="D290" s="53"/>
      <c r="E290" s="54"/>
      <c r="F290" s="93"/>
      <c r="G290" s="166"/>
      <c r="H290" s="71"/>
    </row>
    <row r="291" spans="1:8" x14ac:dyDescent="0.25">
      <c r="A291" s="51"/>
      <c r="D291" s="53"/>
      <c r="E291" s="54"/>
      <c r="F291" s="93"/>
      <c r="G291" s="166"/>
      <c r="H291" s="71"/>
    </row>
    <row r="292" spans="1:8" x14ac:dyDescent="0.25">
      <c r="A292" s="51"/>
      <c r="D292" s="53"/>
      <c r="E292" s="54"/>
      <c r="F292" s="93"/>
      <c r="G292" s="166"/>
      <c r="H292" s="71"/>
    </row>
    <row r="293" spans="1:8" x14ac:dyDescent="0.25">
      <c r="A293" s="51"/>
      <c r="D293" s="53"/>
      <c r="E293" s="54"/>
      <c r="F293" s="93"/>
      <c r="G293" s="166"/>
      <c r="H293" s="71"/>
    </row>
    <row r="294" spans="1:8" x14ac:dyDescent="0.25">
      <c r="A294" s="51"/>
      <c r="D294" s="53"/>
      <c r="E294" s="54"/>
      <c r="F294" s="93"/>
      <c r="G294" s="166"/>
      <c r="H294" s="71"/>
    </row>
    <row r="295" spans="1:8" x14ac:dyDescent="0.25">
      <c r="A295" s="51"/>
      <c r="D295" s="53"/>
      <c r="E295" s="54"/>
      <c r="F295" s="93"/>
      <c r="G295" s="166"/>
      <c r="H295" s="71"/>
    </row>
    <row r="296" spans="1:8" x14ac:dyDescent="0.25">
      <c r="A296" s="51"/>
      <c r="D296" s="53"/>
      <c r="E296" s="54"/>
      <c r="F296" s="93"/>
      <c r="G296" s="166"/>
      <c r="H296" s="71"/>
    </row>
    <row r="297" spans="1:8" x14ac:dyDescent="0.25">
      <c r="A297" s="51"/>
      <c r="D297" s="53"/>
      <c r="E297" s="54"/>
      <c r="F297" s="93"/>
      <c r="G297" s="166"/>
      <c r="H297" s="71"/>
    </row>
    <row r="298" spans="1:8" x14ac:dyDescent="0.25">
      <c r="A298" s="51"/>
      <c r="D298" s="53"/>
      <c r="E298" s="54"/>
      <c r="F298" s="93"/>
      <c r="G298" s="166"/>
      <c r="H298" s="71"/>
    </row>
    <row r="299" spans="1:8" x14ac:dyDescent="0.25">
      <c r="A299" s="51"/>
      <c r="D299" s="53"/>
      <c r="E299" s="54"/>
      <c r="F299" s="93"/>
      <c r="G299" s="166"/>
      <c r="H299" s="71"/>
    </row>
    <row r="300" spans="1:8" x14ac:dyDescent="0.25">
      <c r="A300" s="51"/>
      <c r="D300" s="53"/>
      <c r="E300" s="54"/>
      <c r="F300" s="93"/>
      <c r="G300" s="166"/>
      <c r="H300" s="71"/>
    </row>
    <row r="301" spans="1:8" x14ac:dyDescent="0.25">
      <c r="A301" s="51"/>
      <c r="D301" s="53"/>
      <c r="E301" s="54"/>
      <c r="F301" s="93"/>
      <c r="G301" s="166"/>
      <c r="H301" s="71"/>
    </row>
    <row r="302" spans="1:8" x14ac:dyDescent="0.25">
      <c r="A302" s="51"/>
      <c r="D302" s="53"/>
      <c r="E302" s="54"/>
      <c r="F302" s="93"/>
      <c r="G302" s="166"/>
      <c r="H302" s="71"/>
    </row>
    <row r="303" spans="1:8" x14ac:dyDescent="0.25">
      <c r="A303" s="51"/>
      <c r="D303" s="53"/>
      <c r="E303" s="54"/>
      <c r="F303" s="93"/>
      <c r="G303" s="166"/>
      <c r="H303" s="71"/>
    </row>
    <row r="304" spans="1:8" x14ac:dyDescent="0.25">
      <c r="A304" s="51"/>
      <c r="D304" s="53"/>
      <c r="E304" s="54"/>
      <c r="F304" s="93"/>
      <c r="G304" s="166"/>
      <c r="H304" s="71"/>
    </row>
    <row r="305" spans="1:8" x14ac:dyDescent="0.25">
      <c r="A305" s="51"/>
      <c r="D305" s="53"/>
      <c r="E305" s="54"/>
      <c r="F305" s="93"/>
      <c r="G305" s="166"/>
      <c r="H305" s="71"/>
    </row>
    <row r="306" spans="1:8" x14ac:dyDescent="0.25">
      <c r="A306" s="51"/>
      <c r="D306" s="53"/>
      <c r="E306" s="54"/>
      <c r="F306" s="93"/>
      <c r="G306" s="166"/>
      <c r="H306" s="71"/>
    </row>
    <row r="307" spans="1:8" x14ac:dyDescent="0.25">
      <c r="A307" s="51"/>
      <c r="D307" s="53"/>
      <c r="E307" s="54"/>
      <c r="F307" s="93"/>
      <c r="G307" s="166"/>
      <c r="H307" s="71"/>
    </row>
    <row r="308" spans="1:8" x14ac:dyDescent="0.25">
      <c r="A308" s="51"/>
      <c r="D308" s="53"/>
      <c r="E308" s="54"/>
      <c r="F308" s="93"/>
      <c r="G308" s="166"/>
      <c r="H308" s="71"/>
    </row>
    <row r="309" spans="1:8" x14ac:dyDescent="0.25">
      <c r="A309" s="51"/>
      <c r="D309" s="53"/>
      <c r="E309" s="54"/>
      <c r="F309" s="93"/>
      <c r="G309" s="166"/>
      <c r="H309" s="71"/>
    </row>
    <row r="310" spans="1:8" x14ac:dyDescent="0.25">
      <c r="A310" s="51"/>
      <c r="D310" s="53"/>
      <c r="E310" s="54"/>
      <c r="F310" s="93"/>
      <c r="G310" s="166"/>
      <c r="H310" s="71"/>
    </row>
    <row r="311" spans="1:8" x14ac:dyDescent="0.25">
      <c r="A311" s="51"/>
      <c r="D311" s="53"/>
      <c r="E311" s="54"/>
      <c r="F311" s="93"/>
      <c r="G311" s="166"/>
      <c r="H311" s="71"/>
    </row>
    <row r="312" spans="1:8" x14ac:dyDescent="0.25">
      <c r="A312" s="51"/>
      <c r="D312" s="53"/>
      <c r="E312" s="54"/>
      <c r="F312" s="93"/>
      <c r="G312" s="166"/>
      <c r="H312" s="71"/>
    </row>
    <row r="313" spans="1:8" x14ac:dyDescent="0.25">
      <c r="A313" s="51"/>
      <c r="D313" s="53"/>
      <c r="E313" s="54"/>
      <c r="F313" s="93"/>
      <c r="G313" s="166"/>
      <c r="H313" s="71"/>
    </row>
    <row r="314" spans="1:8" x14ac:dyDescent="0.25">
      <c r="A314" s="51"/>
      <c r="D314" s="53"/>
      <c r="E314" s="54"/>
      <c r="F314" s="93"/>
      <c r="G314" s="166"/>
      <c r="H314" s="71"/>
    </row>
    <row r="315" spans="1:8" x14ac:dyDescent="0.25">
      <c r="A315" s="51"/>
      <c r="D315" s="53"/>
      <c r="E315" s="54"/>
      <c r="F315" s="93"/>
      <c r="G315" s="166"/>
      <c r="H315" s="71"/>
    </row>
    <row r="316" spans="1:8" x14ac:dyDescent="0.25">
      <c r="A316" s="51"/>
      <c r="D316" s="53"/>
      <c r="E316" s="54"/>
      <c r="F316" s="93"/>
      <c r="G316" s="166"/>
      <c r="H316" s="71"/>
    </row>
    <row r="317" spans="1:8" x14ac:dyDescent="0.25">
      <c r="A317" s="51"/>
      <c r="D317" s="53"/>
      <c r="E317" s="54"/>
      <c r="F317" s="93"/>
      <c r="G317" s="166"/>
      <c r="H317" s="71"/>
    </row>
    <row r="318" spans="1:8" x14ac:dyDescent="0.25">
      <c r="A318" s="51"/>
      <c r="D318" s="53"/>
      <c r="E318" s="54"/>
      <c r="F318" s="93"/>
      <c r="G318" s="166"/>
      <c r="H318" s="71"/>
    </row>
    <row r="319" spans="1:8" x14ac:dyDescent="0.25">
      <c r="A319" s="51"/>
      <c r="D319" s="53"/>
      <c r="E319" s="54"/>
      <c r="F319" s="93"/>
      <c r="G319" s="166"/>
      <c r="H319" s="71"/>
    </row>
    <row r="320" spans="1:8" x14ac:dyDescent="0.25">
      <c r="A320" s="51"/>
      <c r="D320" s="53"/>
      <c r="E320" s="54"/>
      <c r="F320" s="93"/>
      <c r="G320" s="166"/>
      <c r="H320" s="71"/>
    </row>
    <row r="321" spans="1:8" x14ac:dyDescent="0.25">
      <c r="A321" s="51"/>
      <c r="D321" s="53"/>
      <c r="E321" s="54"/>
      <c r="F321" s="93"/>
      <c r="G321" s="166"/>
      <c r="H321" s="71"/>
    </row>
    <row r="322" spans="1:8" x14ac:dyDescent="0.25">
      <c r="A322" s="51"/>
      <c r="D322" s="53"/>
      <c r="E322" s="54"/>
      <c r="F322" s="93"/>
      <c r="G322" s="166"/>
      <c r="H322" s="71"/>
    </row>
    <row r="323" spans="1:8" x14ac:dyDescent="0.25">
      <c r="A323" s="51"/>
      <c r="D323" s="53"/>
      <c r="E323" s="54"/>
      <c r="F323" s="93"/>
      <c r="G323" s="166"/>
      <c r="H323" s="71"/>
    </row>
    <row r="324" spans="1:8" x14ac:dyDescent="0.25">
      <c r="A324" s="51"/>
      <c r="D324" s="53"/>
      <c r="E324" s="54"/>
      <c r="F324" s="93"/>
      <c r="G324" s="166"/>
      <c r="H324" s="71"/>
    </row>
    <row r="325" spans="1:8" x14ac:dyDescent="0.25">
      <c r="A325" s="51"/>
      <c r="D325" s="53"/>
      <c r="E325" s="54"/>
      <c r="F325" s="93"/>
      <c r="G325" s="166"/>
      <c r="H325" s="71"/>
    </row>
    <row r="326" spans="1:8" x14ac:dyDescent="0.25">
      <c r="A326" s="51"/>
      <c r="D326" s="53"/>
      <c r="E326" s="54"/>
      <c r="F326" s="93"/>
      <c r="G326" s="166"/>
      <c r="H326" s="71"/>
    </row>
    <row r="327" spans="1:8" x14ac:dyDescent="0.25">
      <c r="A327" s="51"/>
      <c r="D327" s="53"/>
      <c r="E327" s="54"/>
      <c r="F327" s="93"/>
      <c r="G327" s="166"/>
      <c r="H327" s="71"/>
    </row>
    <row r="328" spans="1:8" x14ac:dyDescent="0.25">
      <c r="A328" s="51"/>
      <c r="D328" s="53"/>
      <c r="E328" s="54"/>
      <c r="F328" s="93"/>
      <c r="G328" s="166"/>
      <c r="H328" s="71"/>
    </row>
    <row r="329" spans="1:8" x14ac:dyDescent="0.25">
      <c r="A329" s="51"/>
      <c r="D329" s="53"/>
      <c r="E329" s="54"/>
      <c r="F329" s="93"/>
      <c r="G329" s="166"/>
      <c r="H329" s="71"/>
    </row>
    <row r="330" spans="1:8" x14ac:dyDescent="0.25">
      <c r="A330" s="51"/>
      <c r="D330" s="53"/>
      <c r="E330" s="54"/>
      <c r="F330" s="93"/>
      <c r="G330" s="166"/>
      <c r="H330" s="71"/>
    </row>
    <row r="331" spans="1:8" x14ac:dyDescent="0.25">
      <c r="A331" s="51"/>
      <c r="D331" s="53"/>
      <c r="E331" s="54"/>
      <c r="F331" s="93"/>
      <c r="G331" s="166"/>
      <c r="H331" s="71"/>
    </row>
    <row r="332" spans="1:8" x14ac:dyDescent="0.25">
      <c r="A332" s="51"/>
      <c r="D332" s="53"/>
      <c r="E332" s="54"/>
      <c r="F332" s="93"/>
      <c r="G332" s="166"/>
      <c r="H332" s="71"/>
    </row>
    <row r="333" spans="1:8" x14ac:dyDescent="0.25">
      <c r="A333" s="51"/>
      <c r="D333" s="53"/>
      <c r="E333" s="54"/>
      <c r="F333" s="93"/>
      <c r="G333" s="166"/>
      <c r="H333" s="71"/>
    </row>
    <row r="334" spans="1:8" x14ac:dyDescent="0.25">
      <c r="A334" s="51"/>
      <c r="D334" s="53"/>
      <c r="E334" s="54"/>
      <c r="F334" s="93"/>
      <c r="G334" s="166"/>
      <c r="H334" s="71"/>
    </row>
    <row r="335" spans="1:8" x14ac:dyDescent="0.25">
      <c r="A335" s="51"/>
      <c r="D335" s="53"/>
      <c r="E335" s="54"/>
      <c r="F335" s="93"/>
      <c r="G335" s="166"/>
      <c r="H335" s="71"/>
    </row>
    <row r="336" spans="1:8" x14ac:dyDescent="0.25">
      <c r="A336" s="51"/>
      <c r="D336" s="53"/>
      <c r="E336" s="54"/>
      <c r="F336" s="93"/>
      <c r="G336" s="166"/>
      <c r="H336" s="71"/>
    </row>
    <row r="337" spans="1:8" x14ac:dyDescent="0.25">
      <c r="A337" s="51"/>
      <c r="D337" s="53"/>
      <c r="E337" s="54"/>
      <c r="F337" s="93"/>
      <c r="G337" s="166"/>
      <c r="H337" s="71"/>
    </row>
    <row r="338" spans="1:8" x14ac:dyDescent="0.25">
      <c r="A338" s="51"/>
      <c r="D338" s="53"/>
      <c r="E338" s="54"/>
      <c r="F338" s="93"/>
      <c r="G338" s="166"/>
      <c r="H338" s="71"/>
    </row>
    <row r="339" spans="1:8" x14ac:dyDescent="0.25">
      <c r="A339" s="51"/>
      <c r="D339" s="53"/>
      <c r="E339" s="54"/>
      <c r="F339" s="93"/>
      <c r="G339" s="166"/>
      <c r="H339" s="71"/>
    </row>
    <row r="340" spans="1:8" x14ac:dyDescent="0.25">
      <c r="A340" s="51"/>
      <c r="D340" s="53"/>
      <c r="E340" s="54"/>
      <c r="F340" s="93"/>
      <c r="G340" s="166"/>
      <c r="H340" s="71"/>
    </row>
    <row r="341" spans="1:8" x14ac:dyDescent="0.25">
      <c r="A341" s="51"/>
      <c r="D341" s="53"/>
      <c r="E341" s="54"/>
      <c r="F341" s="93"/>
      <c r="G341" s="166"/>
      <c r="H341" s="71"/>
    </row>
    <row r="342" spans="1:8" x14ac:dyDescent="0.25">
      <c r="A342" s="51"/>
      <c r="D342" s="53"/>
      <c r="E342" s="54"/>
      <c r="F342" s="93"/>
      <c r="G342" s="166"/>
      <c r="H342" s="71"/>
    </row>
    <row r="343" spans="1:8" x14ac:dyDescent="0.25">
      <c r="A343" s="51"/>
      <c r="D343" s="53"/>
      <c r="E343" s="54"/>
      <c r="F343" s="93"/>
      <c r="G343" s="166"/>
      <c r="H343" s="71"/>
    </row>
    <row r="344" spans="1:8" x14ac:dyDescent="0.25">
      <c r="A344" s="51"/>
      <c r="D344" s="53"/>
      <c r="E344" s="54"/>
      <c r="F344" s="93"/>
      <c r="G344" s="166"/>
      <c r="H344" s="71"/>
    </row>
    <row r="345" spans="1:8" x14ac:dyDescent="0.25">
      <c r="A345" s="51"/>
      <c r="D345" s="53"/>
      <c r="E345" s="54"/>
      <c r="F345" s="93"/>
      <c r="G345" s="166"/>
      <c r="H345" s="71"/>
    </row>
    <row r="346" spans="1:8" x14ac:dyDescent="0.25">
      <c r="A346" s="51"/>
      <c r="D346" s="53"/>
      <c r="E346" s="54"/>
      <c r="F346" s="93"/>
      <c r="G346" s="166"/>
      <c r="H346" s="71"/>
    </row>
    <row r="347" spans="1:8" x14ac:dyDescent="0.25">
      <c r="A347" s="51"/>
      <c r="D347" s="53"/>
      <c r="E347" s="54"/>
      <c r="F347" s="93"/>
      <c r="G347" s="166"/>
      <c r="H347" s="71"/>
    </row>
    <row r="348" spans="1:8" x14ac:dyDescent="0.25">
      <c r="A348" s="51"/>
      <c r="D348" s="53"/>
      <c r="E348" s="54"/>
      <c r="F348" s="93"/>
      <c r="G348" s="166"/>
      <c r="H348" s="71"/>
    </row>
    <row r="349" spans="1:8" x14ac:dyDescent="0.25">
      <c r="A349" s="51"/>
      <c r="D349" s="53"/>
      <c r="E349" s="54"/>
      <c r="F349" s="93"/>
      <c r="G349" s="166"/>
      <c r="H349" s="71"/>
    </row>
    <row r="350" spans="1:8" x14ac:dyDescent="0.25">
      <c r="A350" s="51"/>
      <c r="D350" s="53"/>
      <c r="E350" s="54"/>
      <c r="F350" s="93"/>
      <c r="G350" s="166"/>
      <c r="H350" s="71"/>
    </row>
    <row r="351" spans="1:8" x14ac:dyDescent="0.25">
      <c r="A351" s="51"/>
      <c r="D351" s="53"/>
      <c r="E351" s="54"/>
      <c r="F351" s="93"/>
      <c r="G351" s="166"/>
      <c r="H351" s="71"/>
    </row>
    <row r="352" spans="1:8" x14ac:dyDescent="0.25">
      <c r="A352" s="51"/>
      <c r="D352" s="53"/>
      <c r="E352" s="54"/>
      <c r="F352" s="93"/>
      <c r="G352" s="166"/>
      <c r="H352" s="71"/>
    </row>
    <row r="353" spans="1:8" x14ac:dyDescent="0.25">
      <c r="A353" s="51"/>
      <c r="D353" s="53"/>
      <c r="E353" s="54"/>
      <c r="F353" s="93"/>
      <c r="G353" s="166"/>
      <c r="H353" s="71"/>
    </row>
    <row r="354" spans="1:8" x14ac:dyDescent="0.25">
      <c r="A354" s="51"/>
      <c r="D354" s="53"/>
      <c r="E354" s="54"/>
      <c r="F354" s="93"/>
      <c r="G354" s="166"/>
      <c r="H354" s="71"/>
    </row>
    <row r="355" spans="1:8" x14ac:dyDescent="0.25">
      <c r="A355" s="51"/>
      <c r="D355" s="53"/>
      <c r="E355" s="54"/>
      <c r="F355" s="93"/>
      <c r="G355" s="166"/>
      <c r="H355" s="71"/>
    </row>
    <row r="356" spans="1:8" x14ac:dyDescent="0.25">
      <c r="A356" s="51"/>
      <c r="D356" s="53"/>
      <c r="E356" s="54"/>
      <c r="F356" s="93"/>
      <c r="G356" s="166"/>
      <c r="H356" s="71"/>
    </row>
    <row r="357" spans="1:8" x14ac:dyDescent="0.25">
      <c r="A357" s="51"/>
      <c r="D357" s="53"/>
      <c r="E357" s="54"/>
      <c r="F357" s="93"/>
      <c r="G357" s="166"/>
      <c r="H357" s="71"/>
    </row>
    <row r="358" spans="1:8" x14ac:dyDescent="0.25">
      <c r="A358" s="51"/>
      <c r="D358" s="53"/>
      <c r="E358" s="54"/>
      <c r="F358" s="93"/>
      <c r="G358" s="166"/>
      <c r="H358" s="71"/>
    </row>
    <row r="359" spans="1:8" x14ac:dyDescent="0.25">
      <c r="A359" s="51"/>
      <c r="D359" s="53"/>
      <c r="E359" s="54"/>
      <c r="F359" s="93"/>
      <c r="G359" s="166"/>
      <c r="H359" s="71"/>
    </row>
    <row r="360" spans="1:8" x14ac:dyDescent="0.25">
      <c r="A360" s="51"/>
      <c r="D360" s="53"/>
      <c r="E360" s="54"/>
      <c r="F360" s="93"/>
      <c r="G360" s="166"/>
      <c r="H360" s="71"/>
    </row>
    <row r="361" spans="1:8" x14ac:dyDescent="0.25">
      <c r="A361" s="51"/>
      <c r="D361" s="53"/>
      <c r="E361" s="54"/>
      <c r="F361" s="93"/>
      <c r="G361" s="166"/>
      <c r="H361" s="71"/>
    </row>
    <row r="362" spans="1:8" x14ac:dyDescent="0.25">
      <c r="A362" s="51"/>
      <c r="D362" s="53"/>
      <c r="E362" s="54"/>
      <c r="F362" s="93"/>
      <c r="G362" s="166"/>
      <c r="H362" s="71"/>
    </row>
    <row r="363" spans="1:8" x14ac:dyDescent="0.25">
      <c r="A363" s="51"/>
      <c r="D363" s="53"/>
      <c r="E363" s="54"/>
      <c r="F363" s="93"/>
      <c r="G363" s="166"/>
      <c r="H363" s="71"/>
    </row>
    <row r="364" spans="1:8" x14ac:dyDescent="0.25">
      <c r="A364" s="51"/>
      <c r="D364" s="53"/>
      <c r="E364" s="54"/>
      <c r="F364" s="93"/>
      <c r="G364" s="166"/>
      <c r="H364" s="71"/>
    </row>
    <row r="365" spans="1:8" x14ac:dyDescent="0.25">
      <c r="A365" s="51"/>
      <c r="D365" s="53"/>
      <c r="E365" s="54"/>
      <c r="F365" s="93"/>
      <c r="G365" s="166"/>
      <c r="H365" s="71"/>
    </row>
    <row r="366" spans="1:8" x14ac:dyDescent="0.25">
      <c r="A366" s="51"/>
      <c r="D366" s="53"/>
      <c r="E366" s="54"/>
      <c r="F366" s="93"/>
      <c r="G366" s="166"/>
      <c r="H366" s="71"/>
    </row>
    <row r="367" spans="1:8" x14ac:dyDescent="0.25">
      <c r="A367" s="51"/>
      <c r="D367" s="53"/>
      <c r="E367" s="54"/>
      <c r="F367" s="93"/>
      <c r="G367" s="166"/>
      <c r="H367" s="71"/>
    </row>
    <row r="368" spans="1:8" x14ac:dyDescent="0.25">
      <c r="A368" s="51"/>
      <c r="D368" s="53"/>
      <c r="E368" s="54"/>
      <c r="F368" s="93"/>
      <c r="G368" s="166"/>
      <c r="H368" s="71"/>
    </row>
    <row r="369" spans="1:8" x14ac:dyDescent="0.25">
      <c r="A369" s="51"/>
      <c r="D369" s="53"/>
      <c r="E369" s="54"/>
      <c r="F369" s="93"/>
      <c r="G369" s="166"/>
      <c r="H369" s="71"/>
    </row>
    <row r="370" spans="1:8" x14ac:dyDescent="0.25">
      <c r="A370" s="51"/>
      <c r="D370" s="53"/>
      <c r="E370" s="54"/>
      <c r="F370" s="93"/>
      <c r="G370" s="166"/>
      <c r="H370" s="71"/>
    </row>
    <row r="371" spans="1:8" x14ac:dyDescent="0.25">
      <c r="A371" s="51"/>
      <c r="D371" s="53"/>
      <c r="E371" s="54"/>
      <c r="F371" s="93"/>
      <c r="G371" s="166"/>
      <c r="H371" s="71"/>
    </row>
    <row r="372" spans="1:8" x14ac:dyDescent="0.25">
      <c r="A372" s="51"/>
      <c r="D372" s="53"/>
      <c r="E372" s="54"/>
      <c r="F372" s="93"/>
      <c r="G372" s="166"/>
      <c r="H372" s="71"/>
    </row>
    <row r="373" spans="1:8" x14ac:dyDescent="0.25">
      <c r="A373" s="51"/>
      <c r="D373" s="53"/>
      <c r="E373" s="54"/>
      <c r="F373" s="93"/>
      <c r="G373" s="166"/>
      <c r="H373" s="71"/>
    </row>
    <row r="374" spans="1:8" x14ac:dyDescent="0.25">
      <c r="A374" s="51"/>
      <c r="D374" s="53"/>
      <c r="E374" s="54"/>
      <c r="F374" s="93"/>
      <c r="G374" s="166"/>
      <c r="H374" s="71"/>
    </row>
    <row r="375" spans="1:8" x14ac:dyDescent="0.25">
      <c r="A375" s="51"/>
      <c r="D375" s="53"/>
      <c r="E375" s="54"/>
      <c r="F375" s="93"/>
      <c r="G375" s="166"/>
      <c r="H375" s="71"/>
    </row>
    <row r="376" spans="1:8" x14ac:dyDescent="0.25">
      <c r="A376" s="51"/>
      <c r="D376" s="53"/>
      <c r="E376" s="54"/>
      <c r="F376" s="93"/>
      <c r="G376" s="166"/>
      <c r="H376" s="71"/>
    </row>
    <row r="377" spans="1:8" x14ac:dyDescent="0.25">
      <c r="A377" s="51"/>
      <c r="D377" s="53"/>
      <c r="E377" s="54"/>
      <c r="F377" s="93"/>
      <c r="G377" s="166"/>
      <c r="H377" s="71"/>
    </row>
    <row r="378" spans="1:8" x14ac:dyDescent="0.25">
      <c r="A378" s="51"/>
      <c r="D378" s="53"/>
      <c r="E378" s="54"/>
      <c r="F378" s="93"/>
      <c r="G378" s="166"/>
      <c r="H378" s="71"/>
    </row>
    <row r="379" spans="1:8" x14ac:dyDescent="0.25">
      <c r="A379" s="51"/>
      <c r="D379" s="53"/>
      <c r="E379" s="54"/>
      <c r="F379" s="93"/>
      <c r="G379" s="166"/>
      <c r="H379" s="71"/>
    </row>
    <row r="380" spans="1:8" x14ac:dyDescent="0.25">
      <c r="A380" s="51"/>
      <c r="D380" s="53"/>
      <c r="E380" s="54"/>
      <c r="F380" s="93"/>
      <c r="G380" s="166"/>
      <c r="H380" s="71"/>
    </row>
    <row r="381" spans="1:8" x14ac:dyDescent="0.25">
      <c r="A381" s="51"/>
      <c r="D381" s="53"/>
      <c r="E381" s="54"/>
      <c r="F381" s="93"/>
      <c r="G381" s="166"/>
      <c r="H381" s="71"/>
    </row>
    <row r="382" spans="1:8" x14ac:dyDescent="0.25">
      <c r="A382" s="51"/>
      <c r="D382" s="53"/>
      <c r="E382" s="54"/>
      <c r="F382" s="93"/>
      <c r="G382" s="166"/>
      <c r="H382" s="71"/>
    </row>
    <row r="383" spans="1:8" x14ac:dyDescent="0.25">
      <c r="A383" s="51"/>
      <c r="D383" s="53"/>
      <c r="E383" s="54"/>
      <c r="F383" s="93"/>
      <c r="G383" s="166"/>
      <c r="H383" s="71"/>
    </row>
    <row r="384" spans="1:8" x14ac:dyDescent="0.25">
      <c r="A384" s="51"/>
      <c r="D384" s="53"/>
      <c r="E384" s="54"/>
      <c r="F384" s="93"/>
      <c r="G384" s="166"/>
      <c r="H384" s="71"/>
    </row>
    <row r="385" spans="1:8" x14ac:dyDescent="0.25">
      <c r="A385" s="51"/>
      <c r="D385" s="53"/>
      <c r="E385" s="54"/>
      <c r="F385" s="93"/>
      <c r="G385" s="166"/>
      <c r="H385" s="71"/>
    </row>
    <row r="386" spans="1:8" x14ac:dyDescent="0.25">
      <c r="A386" s="51"/>
      <c r="D386" s="53"/>
      <c r="E386" s="54"/>
      <c r="F386" s="93"/>
      <c r="G386" s="166"/>
      <c r="H386" s="71"/>
    </row>
    <row r="387" spans="1:8" x14ac:dyDescent="0.25">
      <c r="A387" s="51"/>
      <c r="D387" s="53"/>
      <c r="E387" s="54"/>
      <c r="F387" s="93"/>
      <c r="G387" s="166"/>
      <c r="H387" s="71"/>
    </row>
    <row r="388" spans="1:8" x14ac:dyDescent="0.25">
      <c r="A388" s="51"/>
      <c r="D388" s="53"/>
      <c r="E388" s="54"/>
      <c r="F388" s="93"/>
      <c r="G388" s="166"/>
      <c r="H388" s="71"/>
    </row>
    <row r="389" spans="1:8" x14ac:dyDescent="0.25">
      <c r="A389" s="51"/>
      <c r="D389" s="53"/>
      <c r="E389" s="54"/>
      <c r="F389" s="93"/>
      <c r="G389" s="166"/>
      <c r="H389" s="71"/>
    </row>
    <row r="390" spans="1:8" x14ac:dyDescent="0.25">
      <c r="A390" s="51"/>
      <c r="D390" s="53"/>
      <c r="E390" s="54"/>
      <c r="F390" s="93"/>
      <c r="G390" s="166"/>
      <c r="H390" s="71"/>
    </row>
    <row r="391" spans="1:8" x14ac:dyDescent="0.25">
      <c r="A391" s="51"/>
      <c r="D391" s="53"/>
      <c r="E391" s="54"/>
      <c r="F391" s="93"/>
      <c r="G391" s="166"/>
      <c r="H391" s="71"/>
    </row>
    <row r="392" spans="1:8" x14ac:dyDescent="0.25">
      <c r="A392" s="51"/>
      <c r="D392" s="53"/>
      <c r="E392" s="54"/>
      <c r="F392" s="93"/>
      <c r="G392" s="166"/>
      <c r="H392" s="71"/>
    </row>
    <row r="393" spans="1:8" x14ac:dyDescent="0.25">
      <c r="A393" s="51"/>
      <c r="D393" s="53"/>
      <c r="E393" s="54"/>
      <c r="F393" s="93"/>
      <c r="G393" s="166"/>
      <c r="H393" s="71"/>
    </row>
    <row r="394" spans="1:8" x14ac:dyDescent="0.25">
      <c r="A394" s="51"/>
      <c r="D394" s="53"/>
      <c r="E394" s="54"/>
      <c r="F394" s="93"/>
      <c r="G394" s="166"/>
      <c r="H394" s="71"/>
    </row>
    <row r="395" spans="1:8" x14ac:dyDescent="0.25">
      <c r="A395" s="51"/>
      <c r="D395" s="53"/>
      <c r="E395" s="54"/>
      <c r="F395" s="93"/>
      <c r="G395" s="166"/>
      <c r="H395" s="71"/>
    </row>
    <row r="396" spans="1:8" x14ac:dyDescent="0.25">
      <c r="A396" s="51"/>
      <c r="D396" s="53"/>
      <c r="E396" s="54"/>
      <c r="F396" s="93"/>
      <c r="G396" s="166"/>
      <c r="H396" s="71"/>
    </row>
    <row r="397" spans="1:8" x14ac:dyDescent="0.25">
      <c r="A397" s="51"/>
      <c r="D397" s="53"/>
      <c r="E397" s="54"/>
      <c r="F397" s="93"/>
      <c r="G397" s="166"/>
      <c r="H397" s="71"/>
    </row>
    <row r="398" spans="1:8" x14ac:dyDescent="0.25">
      <c r="A398" s="51"/>
      <c r="D398" s="53"/>
      <c r="E398" s="54"/>
      <c r="F398" s="93"/>
      <c r="G398" s="166"/>
      <c r="H398" s="71"/>
    </row>
    <row r="399" spans="1:8" x14ac:dyDescent="0.25">
      <c r="A399" s="51"/>
      <c r="D399" s="53"/>
      <c r="E399" s="54"/>
      <c r="F399" s="93"/>
      <c r="G399" s="166"/>
      <c r="H399" s="71"/>
    </row>
    <row r="400" spans="1:8" x14ac:dyDescent="0.25">
      <c r="A400" s="51"/>
      <c r="D400" s="53"/>
      <c r="E400" s="54"/>
      <c r="F400" s="93"/>
      <c r="G400" s="166"/>
      <c r="H400" s="71"/>
    </row>
    <row r="401" spans="1:8" x14ac:dyDescent="0.25">
      <c r="A401" s="51"/>
      <c r="D401" s="53"/>
      <c r="E401" s="54"/>
      <c r="F401" s="93"/>
      <c r="G401" s="166"/>
      <c r="H401" s="71"/>
    </row>
    <row r="402" spans="1:8" x14ac:dyDescent="0.25">
      <c r="A402" s="51"/>
      <c r="D402" s="53"/>
      <c r="E402" s="54"/>
      <c r="F402" s="93"/>
      <c r="G402" s="166"/>
      <c r="H402" s="71"/>
    </row>
    <row r="403" spans="1:8" x14ac:dyDescent="0.25">
      <c r="A403" s="51"/>
      <c r="D403" s="53"/>
      <c r="E403" s="54"/>
      <c r="F403" s="93"/>
      <c r="G403" s="166"/>
      <c r="H403" s="71"/>
    </row>
    <row r="404" spans="1:8" x14ac:dyDescent="0.25">
      <c r="A404" s="51"/>
      <c r="D404" s="53"/>
      <c r="E404" s="54"/>
      <c r="F404" s="93"/>
      <c r="G404" s="166"/>
      <c r="H404" s="71"/>
    </row>
    <row r="405" spans="1:8" x14ac:dyDescent="0.25">
      <c r="A405" s="51"/>
      <c r="D405" s="53"/>
      <c r="E405" s="54"/>
      <c r="F405" s="93"/>
      <c r="G405" s="166"/>
      <c r="H405" s="71"/>
    </row>
    <row r="406" spans="1:8" x14ac:dyDescent="0.25">
      <c r="A406" s="51"/>
      <c r="D406" s="53"/>
      <c r="E406" s="54"/>
      <c r="F406" s="93"/>
      <c r="G406" s="166"/>
      <c r="H406" s="71"/>
    </row>
    <row r="407" spans="1:8" x14ac:dyDescent="0.25">
      <c r="A407" s="51"/>
      <c r="D407" s="53"/>
      <c r="E407" s="54"/>
      <c r="F407" s="93"/>
      <c r="G407" s="166"/>
      <c r="H407" s="71"/>
    </row>
    <row r="408" spans="1:8" x14ac:dyDescent="0.25">
      <c r="A408" s="51"/>
      <c r="D408" s="53"/>
      <c r="E408" s="54"/>
      <c r="F408" s="93"/>
      <c r="G408" s="166"/>
      <c r="H408" s="71"/>
    </row>
    <row r="409" spans="1:8" x14ac:dyDescent="0.25">
      <c r="A409" s="51"/>
      <c r="D409" s="53"/>
      <c r="E409" s="54"/>
      <c r="F409" s="93"/>
      <c r="G409" s="166"/>
      <c r="H409" s="71"/>
    </row>
    <row r="410" spans="1:8" x14ac:dyDescent="0.25">
      <c r="A410" s="51"/>
      <c r="D410" s="53"/>
      <c r="E410" s="54"/>
      <c r="F410" s="93"/>
      <c r="G410" s="166"/>
      <c r="H410" s="71"/>
    </row>
    <row r="411" spans="1:8" x14ac:dyDescent="0.25">
      <c r="A411" s="51"/>
      <c r="D411" s="53"/>
      <c r="E411" s="54"/>
      <c r="F411" s="93"/>
      <c r="G411" s="166"/>
      <c r="H411" s="71"/>
    </row>
    <row r="412" spans="1:8" x14ac:dyDescent="0.25">
      <c r="A412" s="51"/>
      <c r="D412" s="53"/>
      <c r="E412" s="54"/>
      <c r="F412" s="93"/>
      <c r="G412" s="166"/>
      <c r="H412" s="71"/>
    </row>
    <row r="413" spans="1:8" x14ac:dyDescent="0.25">
      <c r="A413" s="51"/>
      <c r="D413" s="53"/>
      <c r="E413" s="54"/>
      <c r="F413" s="93"/>
      <c r="G413" s="166"/>
      <c r="H413" s="71"/>
    </row>
    <row r="414" spans="1:8" x14ac:dyDescent="0.25">
      <c r="A414" s="51"/>
      <c r="D414" s="53"/>
      <c r="E414" s="54"/>
      <c r="F414" s="93"/>
      <c r="G414" s="166"/>
      <c r="H414" s="71"/>
    </row>
    <row r="415" spans="1:8" x14ac:dyDescent="0.25">
      <c r="A415" s="51"/>
      <c r="D415" s="53"/>
      <c r="E415" s="54"/>
      <c r="F415" s="93"/>
      <c r="G415" s="166"/>
      <c r="H415" s="71"/>
    </row>
    <row r="416" spans="1:8" x14ac:dyDescent="0.25">
      <c r="A416" s="51"/>
      <c r="D416" s="53"/>
      <c r="E416" s="54"/>
      <c r="F416" s="93"/>
      <c r="G416" s="166"/>
      <c r="H416" s="71"/>
    </row>
    <row r="417" spans="1:8" x14ac:dyDescent="0.25">
      <c r="A417" s="51"/>
      <c r="D417" s="53"/>
      <c r="E417" s="54"/>
      <c r="F417" s="93"/>
      <c r="G417" s="166"/>
      <c r="H417" s="71"/>
    </row>
    <row r="418" spans="1:8" x14ac:dyDescent="0.25">
      <c r="A418" s="51"/>
      <c r="D418" s="53"/>
      <c r="E418" s="54"/>
      <c r="F418" s="93"/>
      <c r="G418" s="166"/>
      <c r="H418" s="71"/>
    </row>
    <row r="419" spans="1:8" x14ac:dyDescent="0.25">
      <c r="A419" s="51"/>
      <c r="D419" s="53"/>
      <c r="E419" s="54"/>
      <c r="F419" s="93"/>
      <c r="G419" s="166"/>
      <c r="H419" s="71"/>
    </row>
    <row r="420" spans="1:8" x14ac:dyDescent="0.25">
      <c r="A420" s="51"/>
      <c r="D420" s="53"/>
      <c r="E420" s="54"/>
      <c r="F420" s="93"/>
      <c r="G420" s="166"/>
      <c r="H420" s="71"/>
    </row>
    <row r="421" spans="1:8" x14ac:dyDescent="0.25">
      <c r="A421" s="51"/>
      <c r="D421" s="53"/>
      <c r="E421" s="54"/>
      <c r="F421" s="93"/>
      <c r="G421" s="166"/>
      <c r="H421" s="71"/>
    </row>
    <row r="422" spans="1:8" x14ac:dyDescent="0.25">
      <c r="A422" s="51"/>
      <c r="D422" s="53"/>
      <c r="E422" s="54"/>
      <c r="F422" s="93"/>
      <c r="G422" s="166"/>
      <c r="H422" s="71"/>
    </row>
    <row r="423" spans="1:8" x14ac:dyDescent="0.25">
      <c r="A423" s="51"/>
      <c r="D423" s="53"/>
      <c r="E423" s="54"/>
      <c r="F423" s="93"/>
      <c r="G423" s="166"/>
      <c r="H423" s="71"/>
    </row>
    <row r="424" spans="1:8" x14ac:dyDescent="0.25">
      <c r="A424" s="51"/>
      <c r="D424" s="53"/>
      <c r="E424" s="54"/>
      <c r="F424" s="93"/>
      <c r="G424" s="166"/>
      <c r="H424" s="71"/>
    </row>
    <row r="425" spans="1:8" x14ac:dyDescent="0.25">
      <c r="A425" s="51"/>
      <c r="D425" s="53"/>
      <c r="E425" s="54"/>
      <c r="F425" s="93"/>
      <c r="G425" s="166"/>
      <c r="H425" s="71"/>
    </row>
    <row r="426" spans="1:8" x14ac:dyDescent="0.25">
      <c r="A426" s="51"/>
      <c r="D426" s="53"/>
      <c r="E426" s="54"/>
      <c r="F426" s="93"/>
      <c r="G426" s="166"/>
      <c r="H426" s="71"/>
    </row>
    <row r="427" spans="1:8" x14ac:dyDescent="0.25">
      <c r="A427" s="51"/>
      <c r="D427" s="53"/>
      <c r="E427" s="54"/>
      <c r="F427" s="93"/>
      <c r="G427" s="166"/>
      <c r="H427" s="71"/>
    </row>
    <row r="428" spans="1:8" x14ac:dyDescent="0.25">
      <c r="A428" s="51"/>
      <c r="D428" s="53"/>
      <c r="E428" s="54"/>
      <c r="F428" s="93"/>
      <c r="G428" s="166"/>
      <c r="H428" s="71"/>
    </row>
    <row r="429" spans="1:8" x14ac:dyDescent="0.25">
      <c r="A429" s="51"/>
      <c r="D429" s="53"/>
      <c r="E429" s="54"/>
      <c r="F429" s="93"/>
      <c r="G429" s="166"/>
      <c r="H429" s="71"/>
    </row>
    <row r="430" spans="1:8" x14ac:dyDescent="0.25">
      <c r="A430" s="51"/>
      <c r="D430" s="53"/>
      <c r="E430" s="54"/>
      <c r="F430" s="93"/>
      <c r="G430" s="166"/>
      <c r="H430" s="71"/>
    </row>
    <row r="431" spans="1:8" x14ac:dyDescent="0.25">
      <c r="A431" s="51"/>
      <c r="D431" s="53"/>
      <c r="E431" s="54"/>
      <c r="F431" s="93"/>
      <c r="G431" s="166"/>
      <c r="H431" s="71"/>
    </row>
    <row r="432" spans="1:8" x14ac:dyDescent="0.25">
      <c r="A432" s="51"/>
      <c r="D432" s="53"/>
      <c r="E432" s="54"/>
      <c r="F432" s="93"/>
      <c r="G432" s="166"/>
      <c r="H432" s="71"/>
    </row>
    <row r="433" spans="1:8" x14ac:dyDescent="0.25">
      <c r="A433" s="51"/>
      <c r="D433" s="53"/>
      <c r="E433" s="54"/>
      <c r="F433" s="93"/>
      <c r="G433" s="166"/>
      <c r="H433" s="71"/>
    </row>
    <row r="434" spans="1:8" x14ac:dyDescent="0.25">
      <c r="A434" s="51"/>
      <c r="D434" s="53"/>
      <c r="E434" s="54"/>
      <c r="F434" s="93"/>
      <c r="G434" s="166"/>
      <c r="H434" s="71"/>
    </row>
    <row r="435" spans="1:8" x14ac:dyDescent="0.25">
      <c r="A435" s="51"/>
      <c r="D435" s="53"/>
      <c r="E435" s="54"/>
      <c r="F435" s="93"/>
      <c r="G435" s="166"/>
      <c r="H435" s="71"/>
    </row>
    <row r="436" spans="1:8" x14ac:dyDescent="0.25">
      <c r="A436" s="51"/>
      <c r="D436" s="53"/>
      <c r="E436" s="54"/>
      <c r="F436" s="93"/>
      <c r="G436" s="166"/>
      <c r="H436" s="71"/>
    </row>
    <row r="437" spans="1:8" x14ac:dyDescent="0.25">
      <c r="A437" s="51"/>
      <c r="D437" s="53"/>
      <c r="E437" s="54"/>
      <c r="F437" s="93"/>
      <c r="G437" s="166"/>
      <c r="H437" s="71"/>
    </row>
    <row r="438" spans="1:8" x14ac:dyDescent="0.25">
      <c r="A438" s="51"/>
      <c r="D438" s="53"/>
      <c r="E438" s="54"/>
      <c r="F438" s="93"/>
      <c r="G438" s="166"/>
      <c r="H438" s="71"/>
    </row>
    <row r="439" spans="1:8" x14ac:dyDescent="0.25">
      <c r="A439" s="51"/>
      <c r="D439" s="53"/>
      <c r="E439" s="54"/>
      <c r="F439" s="93"/>
      <c r="G439" s="166"/>
      <c r="H439" s="71"/>
    </row>
    <row r="440" spans="1:8" x14ac:dyDescent="0.25">
      <c r="A440" s="51"/>
      <c r="D440" s="53"/>
      <c r="E440" s="54"/>
      <c r="F440" s="93"/>
      <c r="G440" s="166"/>
      <c r="H440" s="71"/>
    </row>
    <row r="441" spans="1:8" x14ac:dyDescent="0.25">
      <c r="A441" s="51"/>
      <c r="D441" s="53"/>
      <c r="E441" s="54"/>
      <c r="F441" s="93"/>
      <c r="G441" s="166"/>
      <c r="H441" s="71"/>
    </row>
    <row r="442" spans="1:8" x14ac:dyDescent="0.25">
      <c r="A442" s="51"/>
      <c r="D442" s="53"/>
      <c r="E442" s="54"/>
      <c r="F442" s="93"/>
      <c r="G442" s="166"/>
      <c r="H442" s="71"/>
    </row>
    <row r="443" spans="1:8" x14ac:dyDescent="0.25">
      <c r="A443" s="51"/>
      <c r="D443" s="53"/>
      <c r="E443" s="54"/>
      <c r="F443" s="93"/>
      <c r="G443" s="166"/>
      <c r="H443" s="71"/>
    </row>
    <row r="444" spans="1:8" x14ac:dyDescent="0.25">
      <c r="A444" s="51"/>
      <c r="D444" s="53"/>
      <c r="E444" s="54"/>
      <c r="F444" s="93"/>
      <c r="G444" s="166"/>
      <c r="H444" s="71"/>
    </row>
    <row r="445" spans="1:8" x14ac:dyDescent="0.25">
      <c r="A445" s="51"/>
      <c r="D445" s="53"/>
      <c r="E445" s="54"/>
      <c r="F445" s="93"/>
      <c r="G445" s="166"/>
      <c r="H445" s="71"/>
    </row>
    <row r="446" spans="1:8" x14ac:dyDescent="0.25">
      <c r="A446" s="51"/>
      <c r="D446" s="53"/>
      <c r="E446" s="54"/>
      <c r="F446" s="93"/>
      <c r="G446" s="166"/>
      <c r="H446" s="71"/>
    </row>
    <row r="447" spans="1:8" x14ac:dyDescent="0.25">
      <c r="A447" s="51"/>
      <c r="D447" s="53"/>
      <c r="E447" s="54"/>
      <c r="F447" s="93"/>
      <c r="G447" s="166"/>
      <c r="H447" s="71"/>
    </row>
    <row r="448" spans="1:8" x14ac:dyDescent="0.25">
      <c r="A448" s="51"/>
      <c r="D448" s="53"/>
      <c r="E448" s="54"/>
      <c r="F448" s="93"/>
      <c r="G448" s="166"/>
      <c r="H448" s="71"/>
    </row>
    <row r="449" spans="1:8" x14ac:dyDescent="0.25">
      <c r="A449" s="51"/>
      <c r="D449" s="53"/>
      <c r="E449" s="54"/>
      <c r="F449" s="93"/>
      <c r="G449" s="166"/>
      <c r="H449" s="71"/>
    </row>
    <row r="450" spans="1:8" x14ac:dyDescent="0.25">
      <c r="A450" s="51"/>
      <c r="D450" s="53"/>
      <c r="E450" s="54"/>
      <c r="F450" s="93"/>
      <c r="G450" s="166"/>
      <c r="H450" s="71"/>
    </row>
    <row r="451" spans="1:8" x14ac:dyDescent="0.25">
      <c r="A451" s="51"/>
      <c r="D451" s="53"/>
      <c r="E451" s="54"/>
      <c r="F451" s="93"/>
      <c r="G451" s="166"/>
      <c r="H451" s="71"/>
    </row>
    <row r="452" spans="1:8" x14ac:dyDescent="0.25">
      <c r="A452" s="51"/>
      <c r="D452" s="53"/>
      <c r="E452" s="54"/>
      <c r="F452" s="93"/>
      <c r="G452" s="166"/>
      <c r="H452" s="71"/>
    </row>
    <row r="453" spans="1:8" x14ac:dyDescent="0.25">
      <c r="A453" s="51"/>
      <c r="D453" s="53"/>
      <c r="E453" s="54"/>
      <c r="F453" s="93"/>
      <c r="G453" s="166"/>
      <c r="H453" s="71"/>
    </row>
    <row r="454" spans="1:8" x14ac:dyDescent="0.25">
      <c r="A454" s="51"/>
      <c r="D454" s="53"/>
      <c r="E454" s="54"/>
      <c r="F454" s="93"/>
      <c r="G454" s="166"/>
      <c r="H454" s="71"/>
    </row>
    <row r="455" spans="1:8" x14ac:dyDescent="0.25">
      <c r="A455" s="51"/>
      <c r="D455" s="53"/>
      <c r="E455" s="54"/>
      <c r="F455" s="93"/>
      <c r="G455" s="166"/>
      <c r="H455" s="71"/>
    </row>
    <row r="456" spans="1:8" x14ac:dyDescent="0.25">
      <c r="A456" s="51"/>
      <c r="D456" s="53"/>
      <c r="E456" s="54"/>
      <c r="F456" s="93"/>
      <c r="G456" s="166"/>
      <c r="H456" s="71"/>
    </row>
    <row r="457" spans="1:8" x14ac:dyDescent="0.25">
      <c r="A457" s="51"/>
      <c r="D457" s="53"/>
      <c r="E457" s="54"/>
      <c r="F457" s="93"/>
      <c r="G457" s="166"/>
      <c r="H457" s="71"/>
    </row>
    <row r="458" spans="1:8" x14ac:dyDescent="0.25">
      <c r="A458" s="51"/>
      <c r="D458" s="53"/>
      <c r="E458" s="54"/>
      <c r="F458" s="93"/>
      <c r="G458" s="166"/>
      <c r="H458" s="71"/>
    </row>
    <row r="459" spans="1:8" x14ac:dyDescent="0.25">
      <c r="A459" s="51"/>
      <c r="D459" s="53"/>
      <c r="E459" s="54"/>
      <c r="F459" s="93"/>
      <c r="G459" s="166"/>
      <c r="H459" s="71"/>
    </row>
    <row r="460" spans="1:8" x14ac:dyDescent="0.25">
      <c r="A460" s="51"/>
      <c r="D460" s="53"/>
      <c r="E460" s="54"/>
      <c r="F460" s="93"/>
      <c r="G460" s="166"/>
      <c r="H460" s="71"/>
    </row>
    <row r="461" spans="1:8" x14ac:dyDescent="0.25">
      <c r="A461" s="51"/>
      <c r="D461" s="53"/>
      <c r="E461" s="54"/>
      <c r="F461" s="93"/>
      <c r="G461" s="166"/>
      <c r="H461" s="71"/>
    </row>
    <row r="462" spans="1:8" x14ac:dyDescent="0.25">
      <c r="A462" s="51"/>
      <c r="D462" s="53"/>
      <c r="E462" s="54"/>
      <c r="F462" s="93"/>
      <c r="G462" s="166"/>
      <c r="H462" s="71"/>
    </row>
    <row r="463" spans="1:8" x14ac:dyDescent="0.25">
      <c r="A463" s="51"/>
      <c r="D463" s="53"/>
      <c r="E463" s="54"/>
      <c r="F463" s="93"/>
      <c r="G463" s="166"/>
      <c r="H463" s="71"/>
    </row>
    <row r="464" spans="1:8" x14ac:dyDescent="0.25">
      <c r="A464" s="51"/>
      <c r="D464" s="53"/>
      <c r="E464" s="54"/>
      <c r="F464" s="93"/>
      <c r="G464" s="166"/>
      <c r="H464" s="71"/>
    </row>
    <row r="465" spans="1:8" x14ac:dyDescent="0.25">
      <c r="A465" s="51"/>
      <c r="D465" s="53"/>
      <c r="E465" s="54"/>
      <c r="F465" s="93"/>
      <c r="G465" s="166"/>
      <c r="H465" s="71"/>
    </row>
    <row r="466" spans="1:8" x14ac:dyDescent="0.25">
      <c r="A466" s="51"/>
      <c r="D466" s="53"/>
      <c r="E466" s="54"/>
      <c r="F466" s="93"/>
      <c r="G466" s="166"/>
      <c r="H466" s="71"/>
    </row>
    <row r="467" spans="1:8" x14ac:dyDescent="0.25">
      <c r="A467" s="51"/>
      <c r="D467" s="53"/>
      <c r="E467" s="54"/>
      <c r="F467" s="93"/>
      <c r="G467" s="166"/>
      <c r="H467" s="71"/>
    </row>
    <row r="468" spans="1:8" x14ac:dyDescent="0.25">
      <c r="A468" s="51"/>
      <c r="D468" s="53"/>
      <c r="E468" s="54"/>
      <c r="F468" s="93"/>
      <c r="G468" s="166"/>
      <c r="H468" s="71"/>
    </row>
    <row r="469" spans="1:8" x14ac:dyDescent="0.25">
      <c r="A469" s="51"/>
      <c r="D469" s="53"/>
      <c r="E469" s="54"/>
      <c r="F469" s="93"/>
      <c r="G469" s="166"/>
      <c r="H469" s="71"/>
    </row>
    <row r="470" spans="1:8" x14ac:dyDescent="0.25">
      <c r="A470" s="51"/>
      <c r="D470" s="53"/>
      <c r="E470" s="54"/>
      <c r="F470" s="93"/>
      <c r="G470" s="166"/>
      <c r="H470" s="71"/>
    </row>
    <row r="471" spans="1:8" x14ac:dyDescent="0.25">
      <c r="A471" s="51"/>
      <c r="D471" s="53"/>
      <c r="E471" s="54"/>
      <c r="F471" s="93"/>
      <c r="G471" s="166"/>
      <c r="H471" s="71"/>
    </row>
    <row r="472" spans="1:8" x14ac:dyDescent="0.25">
      <c r="A472" s="51"/>
      <c r="D472" s="53"/>
      <c r="E472" s="54"/>
      <c r="F472" s="93"/>
      <c r="G472" s="166"/>
      <c r="H472" s="71"/>
    </row>
    <row r="473" spans="1:8" x14ac:dyDescent="0.25">
      <c r="A473" s="51"/>
      <c r="D473" s="53"/>
      <c r="E473" s="54"/>
      <c r="F473" s="93"/>
      <c r="G473" s="166"/>
      <c r="H473" s="71"/>
    </row>
    <row r="474" spans="1:8" x14ac:dyDescent="0.25">
      <c r="A474" s="51"/>
      <c r="D474" s="53"/>
      <c r="E474" s="54"/>
      <c r="F474" s="93"/>
      <c r="G474" s="166"/>
      <c r="H474" s="71"/>
    </row>
    <row r="475" spans="1:8" x14ac:dyDescent="0.25">
      <c r="A475" s="51"/>
      <c r="D475" s="53"/>
      <c r="E475" s="54"/>
      <c r="F475" s="93"/>
      <c r="G475" s="166"/>
      <c r="H475" s="71"/>
    </row>
    <row r="476" spans="1:8" x14ac:dyDescent="0.25">
      <c r="A476" s="51"/>
      <c r="D476" s="53"/>
      <c r="E476" s="54"/>
      <c r="F476" s="93"/>
      <c r="G476" s="166"/>
      <c r="H476" s="71"/>
    </row>
    <row r="477" spans="1:8" x14ac:dyDescent="0.25">
      <c r="A477" s="51"/>
      <c r="D477" s="53"/>
      <c r="E477" s="54"/>
      <c r="F477" s="93"/>
      <c r="G477" s="166"/>
      <c r="H477" s="71"/>
    </row>
    <row r="478" spans="1:8" x14ac:dyDescent="0.25">
      <c r="A478" s="51"/>
      <c r="D478" s="53"/>
      <c r="E478" s="54"/>
      <c r="F478" s="93"/>
      <c r="G478" s="166"/>
      <c r="H478" s="71"/>
    </row>
    <row r="479" spans="1:8" x14ac:dyDescent="0.25">
      <c r="A479" s="51"/>
      <c r="D479" s="53"/>
      <c r="E479" s="54"/>
      <c r="F479" s="93"/>
      <c r="G479" s="166"/>
      <c r="H479" s="71"/>
    </row>
    <row r="480" spans="1:8" x14ac:dyDescent="0.25">
      <c r="A480" s="51"/>
      <c r="D480" s="53"/>
      <c r="E480" s="54"/>
      <c r="F480" s="93"/>
      <c r="G480" s="166"/>
      <c r="H480" s="71"/>
    </row>
    <row r="481" spans="1:8" x14ac:dyDescent="0.25">
      <c r="A481" s="51"/>
      <c r="D481" s="53"/>
      <c r="E481" s="54"/>
      <c r="F481" s="93"/>
      <c r="G481" s="166"/>
      <c r="H481" s="71"/>
    </row>
    <row r="482" spans="1:8" x14ac:dyDescent="0.25">
      <c r="A482" s="51"/>
      <c r="D482" s="53"/>
      <c r="E482" s="54"/>
      <c r="F482" s="93"/>
      <c r="G482" s="166"/>
      <c r="H482" s="71"/>
    </row>
    <row r="483" spans="1:8" x14ac:dyDescent="0.25">
      <c r="A483" s="51"/>
      <c r="D483" s="53"/>
      <c r="E483" s="54"/>
      <c r="F483" s="93"/>
      <c r="G483" s="166"/>
      <c r="H483" s="71"/>
    </row>
    <row r="484" spans="1:8" x14ac:dyDescent="0.25">
      <c r="A484" s="51"/>
      <c r="D484" s="53"/>
      <c r="E484" s="54"/>
      <c r="F484" s="93"/>
      <c r="G484" s="166"/>
      <c r="H484" s="71"/>
    </row>
    <row r="485" spans="1:8" x14ac:dyDescent="0.25">
      <c r="A485" s="51"/>
      <c r="D485" s="53"/>
      <c r="E485" s="54"/>
      <c r="F485" s="93"/>
      <c r="G485" s="166"/>
      <c r="H485" s="71"/>
    </row>
    <row r="486" spans="1:8" x14ac:dyDescent="0.25">
      <c r="A486" s="51"/>
      <c r="D486" s="53"/>
      <c r="E486" s="54"/>
      <c r="F486" s="93"/>
      <c r="G486" s="166"/>
      <c r="H486" s="71"/>
    </row>
    <row r="487" spans="1:8" x14ac:dyDescent="0.25">
      <c r="A487" s="51"/>
      <c r="D487" s="53"/>
      <c r="E487" s="54"/>
      <c r="F487" s="93"/>
      <c r="G487" s="166"/>
      <c r="H487" s="71"/>
    </row>
    <row r="488" spans="1:8" x14ac:dyDescent="0.25">
      <c r="A488" s="51"/>
      <c r="D488" s="53"/>
      <c r="E488" s="54"/>
      <c r="F488" s="93"/>
      <c r="G488" s="166"/>
      <c r="H488" s="71"/>
    </row>
    <row r="489" spans="1:8" x14ac:dyDescent="0.25">
      <c r="A489" s="51"/>
      <c r="D489" s="53"/>
      <c r="E489" s="54"/>
      <c r="F489" s="93"/>
      <c r="G489" s="166"/>
      <c r="H489" s="71"/>
    </row>
    <row r="490" spans="1:8" x14ac:dyDescent="0.25">
      <c r="A490" s="51"/>
      <c r="D490" s="53"/>
      <c r="E490" s="54"/>
      <c r="F490" s="93"/>
      <c r="G490" s="166"/>
      <c r="H490" s="71"/>
    </row>
    <row r="491" spans="1:8" x14ac:dyDescent="0.25">
      <c r="A491" s="51"/>
      <c r="D491" s="53"/>
      <c r="E491" s="54"/>
      <c r="F491" s="93"/>
      <c r="G491" s="166"/>
      <c r="H491" s="71"/>
    </row>
    <row r="492" spans="1:8" x14ac:dyDescent="0.25">
      <c r="A492" s="51"/>
      <c r="D492" s="53"/>
      <c r="E492" s="54"/>
      <c r="F492" s="93"/>
      <c r="G492" s="166"/>
      <c r="H492" s="71"/>
    </row>
    <row r="493" spans="1:8" x14ac:dyDescent="0.25">
      <c r="A493" s="51"/>
      <c r="D493" s="53"/>
      <c r="E493" s="54"/>
      <c r="F493" s="93"/>
      <c r="G493" s="166"/>
      <c r="H493" s="71"/>
    </row>
    <row r="494" spans="1:8" x14ac:dyDescent="0.25">
      <c r="A494" s="51"/>
      <c r="D494" s="53"/>
      <c r="E494" s="54"/>
      <c r="F494" s="93"/>
      <c r="G494" s="166"/>
      <c r="H494" s="71"/>
    </row>
    <row r="495" spans="1:8" x14ac:dyDescent="0.25">
      <c r="A495" s="51"/>
      <c r="D495" s="53"/>
      <c r="E495" s="54"/>
      <c r="F495" s="93"/>
      <c r="G495" s="166"/>
      <c r="H495" s="71"/>
    </row>
    <row r="496" spans="1:8" x14ac:dyDescent="0.25">
      <c r="A496" s="51"/>
      <c r="D496" s="53"/>
      <c r="E496" s="54"/>
      <c r="F496" s="93"/>
      <c r="G496" s="166"/>
      <c r="H496" s="71"/>
    </row>
    <row r="497" spans="1:8" x14ac:dyDescent="0.25">
      <c r="A497" s="51"/>
      <c r="D497" s="53"/>
      <c r="E497" s="54"/>
      <c r="F497" s="93"/>
      <c r="G497" s="166"/>
      <c r="H497" s="71"/>
    </row>
    <row r="498" spans="1:8" x14ac:dyDescent="0.25">
      <c r="A498" s="51"/>
      <c r="D498" s="53"/>
      <c r="E498" s="54"/>
      <c r="F498" s="93"/>
      <c r="G498" s="166"/>
      <c r="H498" s="71"/>
    </row>
    <row r="499" spans="1:8" x14ac:dyDescent="0.25">
      <c r="A499" s="51"/>
      <c r="D499" s="53"/>
      <c r="E499" s="54"/>
      <c r="F499" s="93"/>
      <c r="G499" s="166"/>
      <c r="H499" s="71"/>
    </row>
    <row r="500" spans="1:8" x14ac:dyDescent="0.25">
      <c r="A500" s="51"/>
      <c r="D500" s="53"/>
      <c r="E500" s="54"/>
      <c r="F500" s="93"/>
      <c r="G500" s="166"/>
      <c r="H500" s="71"/>
    </row>
    <row r="501" spans="1:8" x14ac:dyDescent="0.25">
      <c r="A501" s="51"/>
      <c r="D501" s="53"/>
      <c r="E501" s="54"/>
      <c r="F501" s="93"/>
      <c r="G501" s="166"/>
      <c r="H501" s="71"/>
    </row>
    <row r="502" spans="1:8" x14ac:dyDescent="0.25">
      <c r="A502" s="51"/>
      <c r="D502" s="53"/>
      <c r="E502" s="54"/>
      <c r="F502" s="93"/>
      <c r="G502" s="166"/>
      <c r="H502" s="71"/>
    </row>
    <row r="503" spans="1:8" x14ac:dyDescent="0.25">
      <c r="A503" s="51"/>
      <c r="D503" s="53"/>
      <c r="E503" s="54"/>
      <c r="F503" s="93"/>
      <c r="G503" s="166"/>
      <c r="H503" s="71"/>
    </row>
    <row r="504" spans="1:8" x14ac:dyDescent="0.25">
      <c r="A504" s="51"/>
      <c r="D504" s="53"/>
      <c r="E504" s="54"/>
      <c r="F504" s="93"/>
      <c r="G504" s="166"/>
      <c r="H504" s="71"/>
    </row>
    <row r="505" spans="1:8" x14ac:dyDescent="0.25">
      <c r="A505" s="51"/>
      <c r="D505" s="53"/>
      <c r="E505" s="54"/>
      <c r="F505" s="93"/>
      <c r="G505" s="166"/>
      <c r="H505" s="71"/>
    </row>
    <row r="506" spans="1:8" x14ac:dyDescent="0.25">
      <c r="A506" s="51"/>
      <c r="D506" s="53"/>
      <c r="E506" s="54"/>
      <c r="F506" s="93"/>
      <c r="G506" s="166"/>
      <c r="H506" s="71"/>
    </row>
    <row r="507" spans="1:8" x14ac:dyDescent="0.25">
      <c r="A507" s="51"/>
      <c r="D507" s="53"/>
      <c r="E507" s="54"/>
      <c r="F507" s="93"/>
      <c r="G507" s="166"/>
      <c r="H507" s="71"/>
    </row>
    <row r="508" spans="1:8" x14ac:dyDescent="0.25">
      <c r="A508" s="51"/>
      <c r="D508" s="53"/>
      <c r="E508" s="54"/>
      <c r="F508" s="93"/>
      <c r="G508" s="166"/>
      <c r="H508" s="71"/>
    </row>
    <row r="509" spans="1:8" x14ac:dyDescent="0.25">
      <c r="A509" s="51"/>
      <c r="D509" s="53"/>
      <c r="E509" s="54"/>
      <c r="F509" s="93"/>
      <c r="G509" s="166"/>
      <c r="H509" s="71"/>
    </row>
    <row r="510" spans="1:8" x14ac:dyDescent="0.25">
      <c r="A510" s="51"/>
      <c r="D510" s="53"/>
      <c r="E510" s="54"/>
      <c r="F510" s="93"/>
      <c r="G510" s="166"/>
      <c r="H510" s="71"/>
    </row>
    <row r="511" spans="1:8" x14ac:dyDescent="0.25">
      <c r="A511" s="51"/>
      <c r="D511" s="53"/>
      <c r="E511" s="54"/>
      <c r="F511" s="93"/>
      <c r="G511" s="166"/>
      <c r="H511" s="71"/>
    </row>
    <row r="512" spans="1:8" x14ac:dyDescent="0.25">
      <c r="A512" s="51"/>
      <c r="D512" s="53"/>
      <c r="E512" s="54"/>
      <c r="F512" s="93"/>
      <c r="G512" s="166"/>
      <c r="H512" s="71"/>
    </row>
    <row r="513" spans="1:8" x14ac:dyDescent="0.25">
      <c r="A513" s="51"/>
      <c r="D513" s="53"/>
      <c r="E513" s="54"/>
      <c r="F513" s="93"/>
      <c r="G513" s="166"/>
      <c r="H513" s="71"/>
    </row>
    <row r="514" spans="1:8" x14ac:dyDescent="0.25">
      <c r="A514" s="51"/>
      <c r="D514" s="53"/>
      <c r="E514" s="54"/>
      <c r="F514" s="93"/>
      <c r="G514" s="166"/>
      <c r="H514" s="71"/>
    </row>
    <row r="515" spans="1:8" x14ac:dyDescent="0.25">
      <c r="A515" s="51"/>
      <c r="D515" s="53"/>
      <c r="E515" s="54"/>
      <c r="F515" s="93"/>
      <c r="G515" s="166"/>
      <c r="H515" s="71"/>
    </row>
    <row r="516" spans="1:8" x14ac:dyDescent="0.25">
      <c r="A516" s="51"/>
      <c r="D516" s="53"/>
      <c r="E516" s="54"/>
      <c r="F516" s="93"/>
      <c r="G516" s="166"/>
      <c r="H516" s="71"/>
    </row>
    <row r="517" spans="1:8" x14ac:dyDescent="0.25">
      <c r="A517" s="51"/>
      <c r="D517" s="53"/>
      <c r="E517" s="54"/>
      <c r="F517" s="93"/>
      <c r="G517" s="166"/>
      <c r="H517" s="71"/>
    </row>
    <row r="518" spans="1:8" x14ac:dyDescent="0.25">
      <c r="A518" s="51"/>
      <c r="D518" s="53"/>
      <c r="E518" s="54"/>
      <c r="F518" s="93"/>
      <c r="G518" s="166"/>
      <c r="H518" s="71"/>
    </row>
    <row r="519" spans="1:8" x14ac:dyDescent="0.25">
      <c r="A519" s="51"/>
      <c r="D519" s="53"/>
      <c r="E519" s="54"/>
      <c r="F519" s="93"/>
      <c r="G519" s="166"/>
      <c r="H519" s="71"/>
    </row>
    <row r="520" spans="1:8" x14ac:dyDescent="0.25">
      <c r="A520" s="51"/>
      <c r="D520" s="53"/>
      <c r="E520" s="54"/>
      <c r="F520" s="93"/>
      <c r="G520" s="166"/>
      <c r="H520" s="71"/>
    </row>
    <row r="521" spans="1:8" x14ac:dyDescent="0.25">
      <c r="A521" s="51"/>
      <c r="D521" s="53"/>
      <c r="E521" s="54"/>
      <c r="F521" s="93"/>
      <c r="G521" s="166"/>
      <c r="H521" s="71"/>
    </row>
    <row r="522" spans="1:8" x14ac:dyDescent="0.25">
      <c r="A522" s="51"/>
      <c r="D522" s="53"/>
      <c r="E522" s="54"/>
      <c r="F522" s="93"/>
      <c r="G522" s="166"/>
      <c r="H522" s="71"/>
    </row>
    <row r="523" spans="1:8" x14ac:dyDescent="0.25">
      <c r="A523" s="51"/>
      <c r="D523" s="53"/>
      <c r="E523" s="54"/>
      <c r="F523" s="93"/>
      <c r="G523" s="166"/>
      <c r="H523" s="71"/>
    </row>
    <row r="524" spans="1:8" x14ac:dyDescent="0.25">
      <c r="A524" s="51"/>
      <c r="D524" s="53"/>
      <c r="E524" s="54"/>
      <c r="F524" s="93"/>
      <c r="G524" s="166"/>
      <c r="H524" s="71"/>
    </row>
    <row r="525" spans="1:8" x14ac:dyDescent="0.25">
      <c r="A525" s="51"/>
      <c r="D525" s="53"/>
      <c r="E525" s="54"/>
      <c r="F525" s="93"/>
      <c r="G525" s="166"/>
      <c r="H525" s="71"/>
    </row>
    <row r="526" spans="1:8" x14ac:dyDescent="0.25">
      <c r="A526" s="51"/>
      <c r="D526" s="53"/>
      <c r="E526" s="54"/>
      <c r="F526" s="93"/>
      <c r="G526" s="166"/>
      <c r="H526" s="71"/>
    </row>
    <row r="527" spans="1:8" x14ac:dyDescent="0.25">
      <c r="A527" s="51"/>
      <c r="D527" s="53"/>
      <c r="E527" s="54"/>
      <c r="F527" s="93"/>
      <c r="G527" s="166"/>
      <c r="H527" s="71"/>
    </row>
    <row r="528" spans="1:8" x14ac:dyDescent="0.25">
      <c r="A528" s="51"/>
      <c r="D528" s="53"/>
      <c r="E528" s="54"/>
      <c r="F528" s="93"/>
      <c r="G528" s="166"/>
      <c r="H528" s="71"/>
    </row>
    <row r="529" spans="1:8" x14ac:dyDescent="0.25">
      <c r="A529" s="51"/>
      <c r="D529" s="53"/>
      <c r="E529" s="54"/>
      <c r="F529" s="93"/>
      <c r="G529" s="166"/>
      <c r="H529" s="71"/>
    </row>
    <row r="530" spans="1:8" x14ac:dyDescent="0.25">
      <c r="A530" s="51"/>
      <c r="D530" s="53"/>
      <c r="E530" s="54"/>
      <c r="F530" s="93"/>
      <c r="G530" s="166"/>
      <c r="H530" s="71"/>
    </row>
    <row r="531" spans="1:8" x14ac:dyDescent="0.25">
      <c r="A531" s="51"/>
      <c r="D531" s="53"/>
      <c r="E531" s="54"/>
      <c r="F531" s="93"/>
      <c r="G531" s="166"/>
      <c r="H531" s="71"/>
    </row>
    <row r="532" spans="1:8" x14ac:dyDescent="0.25">
      <c r="A532" s="51"/>
      <c r="D532" s="53"/>
      <c r="E532" s="54"/>
      <c r="F532" s="93"/>
      <c r="G532" s="166"/>
      <c r="H532" s="71"/>
    </row>
    <row r="533" spans="1:8" x14ac:dyDescent="0.25">
      <c r="A533" s="51"/>
      <c r="D533" s="53"/>
      <c r="E533" s="54"/>
      <c r="F533" s="93"/>
      <c r="G533" s="166"/>
      <c r="H533" s="71"/>
    </row>
    <row r="534" spans="1:8" x14ac:dyDescent="0.25">
      <c r="A534" s="51"/>
      <c r="D534" s="53"/>
      <c r="E534" s="54"/>
      <c r="F534" s="93"/>
      <c r="G534" s="166"/>
      <c r="H534" s="71"/>
    </row>
    <row r="535" spans="1:8" x14ac:dyDescent="0.25">
      <c r="A535" s="51"/>
      <c r="D535" s="53"/>
      <c r="E535" s="54"/>
      <c r="F535" s="93"/>
      <c r="G535" s="166"/>
      <c r="H535" s="71"/>
    </row>
    <row r="536" spans="1:8" x14ac:dyDescent="0.25">
      <c r="A536" s="51"/>
      <c r="D536" s="53"/>
      <c r="E536" s="54"/>
      <c r="F536" s="93"/>
      <c r="G536" s="166"/>
      <c r="H536" s="71"/>
    </row>
    <row r="537" spans="1:8" x14ac:dyDescent="0.25">
      <c r="A537" s="51"/>
      <c r="D537" s="53"/>
      <c r="E537" s="54"/>
      <c r="F537" s="93"/>
      <c r="G537" s="166"/>
      <c r="H537" s="71"/>
    </row>
    <row r="538" spans="1:8" x14ac:dyDescent="0.25">
      <c r="A538" s="51"/>
      <c r="D538" s="53"/>
      <c r="E538" s="54"/>
      <c r="F538" s="93"/>
      <c r="G538" s="166"/>
      <c r="H538" s="71"/>
    </row>
    <row r="539" spans="1:8" x14ac:dyDescent="0.25">
      <c r="A539" s="51"/>
      <c r="D539" s="53"/>
      <c r="E539" s="54"/>
      <c r="F539" s="93"/>
      <c r="G539" s="166"/>
      <c r="H539" s="71"/>
    </row>
    <row r="540" spans="1:8" x14ac:dyDescent="0.25">
      <c r="A540" s="51"/>
      <c r="D540" s="53"/>
      <c r="E540" s="54"/>
      <c r="F540" s="93"/>
      <c r="G540" s="166"/>
      <c r="H540" s="71"/>
    </row>
    <row r="541" spans="1:8" x14ac:dyDescent="0.25">
      <c r="A541" s="51"/>
      <c r="D541" s="53"/>
      <c r="E541" s="54"/>
      <c r="F541" s="93"/>
      <c r="G541" s="166"/>
      <c r="H541" s="71"/>
    </row>
    <row r="542" spans="1:8" x14ac:dyDescent="0.25">
      <c r="A542" s="51"/>
      <c r="D542" s="53"/>
      <c r="E542" s="54"/>
      <c r="F542" s="93"/>
      <c r="G542" s="166"/>
      <c r="H542" s="71"/>
    </row>
    <row r="543" spans="1:8" x14ac:dyDescent="0.25">
      <c r="A543" s="51"/>
      <c r="D543" s="53"/>
      <c r="E543" s="54"/>
      <c r="F543" s="93"/>
      <c r="G543" s="166"/>
      <c r="H543" s="71"/>
    </row>
    <row r="544" spans="1:8" x14ac:dyDescent="0.25">
      <c r="A544" s="51"/>
      <c r="D544" s="53"/>
      <c r="E544" s="54"/>
      <c r="F544" s="93"/>
      <c r="G544" s="166"/>
      <c r="H544" s="71"/>
    </row>
    <row r="545" spans="1:8" x14ac:dyDescent="0.25">
      <c r="A545" s="51"/>
      <c r="D545" s="53"/>
      <c r="E545" s="54"/>
      <c r="F545" s="93"/>
      <c r="G545" s="166"/>
      <c r="H545" s="71"/>
    </row>
    <row r="546" spans="1:8" x14ac:dyDescent="0.25">
      <c r="A546" s="51"/>
      <c r="D546" s="53"/>
      <c r="E546" s="54"/>
      <c r="F546" s="93"/>
      <c r="G546" s="166"/>
      <c r="H546" s="71"/>
    </row>
    <row r="547" spans="1:8" x14ac:dyDescent="0.25">
      <c r="A547" s="51"/>
      <c r="D547" s="53"/>
      <c r="E547" s="54"/>
      <c r="F547" s="93"/>
      <c r="G547" s="166"/>
      <c r="H547" s="71"/>
    </row>
    <row r="548" spans="1:8" x14ac:dyDescent="0.25">
      <c r="A548" s="51"/>
      <c r="D548" s="53"/>
      <c r="E548" s="54"/>
      <c r="F548" s="93"/>
      <c r="G548" s="166"/>
      <c r="H548" s="71"/>
    </row>
    <row r="549" spans="1:8" x14ac:dyDescent="0.25">
      <c r="A549" s="51"/>
      <c r="D549" s="53"/>
      <c r="E549" s="54"/>
      <c r="F549" s="93"/>
      <c r="G549" s="166"/>
      <c r="H549" s="71"/>
    </row>
    <row r="550" spans="1:8" x14ac:dyDescent="0.25">
      <c r="A550" s="51"/>
      <c r="D550" s="53"/>
      <c r="E550" s="54"/>
      <c r="F550" s="93"/>
      <c r="G550" s="166"/>
      <c r="H550" s="71"/>
    </row>
    <row r="551" spans="1:8" x14ac:dyDescent="0.25">
      <c r="A551" s="51"/>
      <c r="D551" s="53"/>
      <c r="E551" s="54"/>
      <c r="F551" s="93"/>
      <c r="G551" s="166"/>
      <c r="H551" s="71"/>
    </row>
    <row r="552" spans="1:8" x14ac:dyDescent="0.25">
      <c r="A552" s="51"/>
      <c r="D552" s="53"/>
      <c r="E552" s="54"/>
      <c r="F552" s="93"/>
      <c r="G552" s="166"/>
      <c r="H552" s="71"/>
    </row>
    <row r="553" spans="1:8" x14ac:dyDescent="0.25">
      <c r="A553" s="51"/>
      <c r="D553" s="53"/>
      <c r="E553" s="54"/>
      <c r="F553" s="93"/>
      <c r="G553" s="166"/>
      <c r="H553" s="71"/>
    </row>
    <row r="554" spans="1:8" x14ac:dyDescent="0.25">
      <c r="A554" s="51"/>
      <c r="D554" s="53"/>
      <c r="E554" s="54"/>
      <c r="F554" s="93"/>
      <c r="G554" s="166"/>
      <c r="H554" s="71"/>
    </row>
    <row r="555" spans="1:8" x14ac:dyDescent="0.25">
      <c r="A555" s="51"/>
      <c r="D555" s="53"/>
      <c r="E555" s="54"/>
      <c r="F555" s="93"/>
      <c r="G555" s="166"/>
      <c r="H555" s="71"/>
    </row>
    <row r="556" spans="1:8" x14ac:dyDescent="0.25">
      <c r="A556" s="51"/>
      <c r="D556" s="53"/>
      <c r="E556" s="54"/>
      <c r="F556" s="93"/>
      <c r="G556" s="166"/>
      <c r="H556" s="71"/>
    </row>
    <row r="557" spans="1:8" x14ac:dyDescent="0.25">
      <c r="A557" s="51"/>
      <c r="D557" s="53"/>
      <c r="E557" s="54"/>
      <c r="F557" s="93"/>
      <c r="G557" s="166"/>
      <c r="H557" s="71"/>
    </row>
    <row r="558" spans="1:8" x14ac:dyDescent="0.25">
      <c r="A558" s="51"/>
      <c r="D558" s="53"/>
      <c r="E558" s="54"/>
      <c r="F558" s="93"/>
      <c r="G558" s="166"/>
      <c r="H558" s="71"/>
    </row>
    <row r="559" spans="1:8" x14ac:dyDescent="0.25">
      <c r="A559" s="51"/>
      <c r="D559" s="53"/>
      <c r="E559" s="54"/>
      <c r="F559" s="93"/>
      <c r="G559" s="166"/>
      <c r="H559" s="71"/>
    </row>
    <row r="560" spans="1:8" x14ac:dyDescent="0.25">
      <c r="A560" s="51"/>
      <c r="D560" s="53"/>
      <c r="E560" s="54"/>
      <c r="F560" s="93"/>
      <c r="G560" s="166"/>
      <c r="H560" s="71"/>
    </row>
    <row r="561" spans="1:8" x14ac:dyDescent="0.25">
      <c r="A561" s="51"/>
      <c r="D561" s="53"/>
      <c r="E561" s="54"/>
      <c r="F561" s="93"/>
      <c r="G561" s="166"/>
      <c r="H561" s="71"/>
    </row>
    <row r="562" spans="1:8" x14ac:dyDescent="0.25">
      <c r="A562" s="51"/>
      <c r="D562" s="53"/>
      <c r="E562" s="54"/>
      <c r="F562" s="93"/>
      <c r="G562" s="166"/>
      <c r="H562" s="71"/>
    </row>
    <row r="563" spans="1:8" x14ac:dyDescent="0.25">
      <c r="A563" s="51"/>
      <c r="D563" s="53"/>
      <c r="E563" s="54"/>
      <c r="F563" s="93"/>
      <c r="G563" s="166"/>
      <c r="H563" s="71"/>
    </row>
    <row r="564" spans="1:8" x14ac:dyDescent="0.25">
      <c r="A564" s="51"/>
      <c r="D564" s="53"/>
      <c r="E564" s="54"/>
      <c r="F564" s="93"/>
      <c r="G564" s="166"/>
      <c r="H564" s="71"/>
    </row>
    <row r="565" spans="1:8" x14ac:dyDescent="0.25">
      <c r="A565" s="51"/>
      <c r="D565" s="53"/>
      <c r="E565" s="54"/>
      <c r="F565" s="93"/>
      <c r="G565" s="166"/>
      <c r="H565" s="71"/>
    </row>
    <row r="566" spans="1:8" x14ac:dyDescent="0.25">
      <c r="A566" s="51"/>
      <c r="D566" s="53"/>
      <c r="E566" s="54"/>
      <c r="F566" s="93"/>
      <c r="G566" s="166"/>
      <c r="H566" s="71"/>
    </row>
    <row r="567" spans="1:8" x14ac:dyDescent="0.25">
      <c r="A567" s="51"/>
      <c r="D567" s="53"/>
      <c r="E567" s="54"/>
      <c r="F567" s="93"/>
      <c r="G567" s="166"/>
      <c r="H567" s="71"/>
    </row>
    <row r="568" spans="1:8" x14ac:dyDescent="0.25">
      <c r="A568" s="51"/>
      <c r="D568" s="53"/>
      <c r="E568" s="54"/>
      <c r="F568" s="93"/>
      <c r="G568" s="166"/>
      <c r="H568" s="71"/>
    </row>
    <row r="569" spans="1:8" x14ac:dyDescent="0.25">
      <c r="A569" s="51"/>
      <c r="D569" s="53"/>
      <c r="E569" s="54"/>
      <c r="F569" s="93"/>
      <c r="G569" s="166"/>
      <c r="H569" s="71"/>
    </row>
    <row r="570" spans="1:8" x14ac:dyDescent="0.25">
      <c r="A570" s="51"/>
      <c r="D570" s="53"/>
      <c r="E570" s="54"/>
      <c r="F570" s="93"/>
      <c r="G570" s="166"/>
      <c r="H570" s="71"/>
    </row>
    <row r="571" spans="1:8" x14ac:dyDescent="0.25">
      <c r="A571" s="51"/>
      <c r="D571" s="53"/>
      <c r="E571" s="54"/>
      <c r="F571" s="93"/>
      <c r="G571" s="166"/>
      <c r="H571" s="71"/>
    </row>
    <row r="572" spans="1:8" x14ac:dyDescent="0.25">
      <c r="A572" s="51"/>
      <c r="D572" s="53"/>
      <c r="E572" s="54"/>
      <c r="F572" s="93"/>
      <c r="G572" s="166"/>
      <c r="H572" s="71"/>
    </row>
    <row r="573" spans="1:8" x14ac:dyDescent="0.25">
      <c r="A573" s="51"/>
      <c r="D573" s="53"/>
      <c r="E573" s="54"/>
      <c r="F573" s="93"/>
      <c r="G573" s="166"/>
      <c r="H573" s="71"/>
    </row>
    <row r="574" spans="1:8" x14ac:dyDescent="0.25">
      <c r="A574" s="51"/>
      <c r="D574" s="53"/>
      <c r="E574" s="54"/>
      <c r="F574" s="93"/>
      <c r="G574" s="166"/>
      <c r="H574" s="71"/>
    </row>
    <row r="575" spans="1:8" x14ac:dyDescent="0.25">
      <c r="A575" s="51"/>
      <c r="D575" s="53"/>
      <c r="E575" s="54"/>
      <c r="F575" s="93"/>
      <c r="G575" s="166"/>
      <c r="H575" s="71"/>
    </row>
    <row r="576" spans="1:8" x14ac:dyDescent="0.25">
      <c r="A576" s="51"/>
      <c r="D576" s="53"/>
      <c r="E576" s="54"/>
      <c r="F576" s="93"/>
      <c r="G576" s="166"/>
      <c r="H576" s="71"/>
    </row>
    <row r="577" spans="1:8" x14ac:dyDescent="0.25">
      <c r="A577" s="51"/>
      <c r="D577" s="53"/>
      <c r="E577" s="54"/>
      <c r="F577" s="93"/>
      <c r="G577" s="166"/>
      <c r="H577" s="71"/>
    </row>
    <row r="578" spans="1:8" x14ac:dyDescent="0.25">
      <c r="A578" s="51"/>
      <c r="D578" s="53"/>
      <c r="E578" s="54"/>
      <c r="F578" s="93"/>
      <c r="G578" s="166"/>
      <c r="H578" s="71"/>
    </row>
    <row r="579" spans="1:8" x14ac:dyDescent="0.25">
      <c r="A579" s="51"/>
      <c r="D579" s="53"/>
      <c r="E579" s="54"/>
      <c r="F579" s="93"/>
      <c r="G579" s="166"/>
      <c r="H579" s="71"/>
    </row>
    <row r="580" spans="1:8" x14ac:dyDescent="0.25">
      <c r="A580" s="51"/>
      <c r="D580" s="53"/>
      <c r="E580" s="54"/>
      <c r="F580" s="93"/>
      <c r="G580" s="166"/>
      <c r="H580" s="71"/>
    </row>
    <row r="581" spans="1:8" x14ac:dyDescent="0.25">
      <c r="A581" s="51"/>
      <c r="D581" s="53"/>
      <c r="E581" s="54"/>
      <c r="F581" s="93"/>
      <c r="G581" s="166"/>
      <c r="H581" s="71"/>
    </row>
    <row r="582" spans="1:8" x14ac:dyDescent="0.25">
      <c r="A582" s="51"/>
      <c r="D582" s="53"/>
      <c r="E582" s="54"/>
      <c r="F582" s="93"/>
      <c r="G582" s="166"/>
      <c r="H582" s="71"/>
    </row>
    <row r="583" spans="1:8" x14ac:dyDescent="0.25">
      <c r="A583" s="51"/>
      <c r="D583" s="53"/>
      <c r="E583" s="54"/>
      <c r="F583" s="93"/>
      <c r="G583" s="166"/>
      <c r="H583" s="71"/>
    </row>
    <row r="584" spans="1:8" x14ac:dyDescent="0.25">
      <c r="A584" s="51"/>
      <c r="D584" s="53"/>
      <c r="E584" s="54"/>
      <c r="F584" s="93"/>
      <c r="G584" s="166"/>
      <c r="H584" s="71"/>
    </row>
    <row r="585" spans="1:8" x14ac:dyDescent="0.25">
      <c r="A585" s="51"/>
      <c r="D585" s="53"/>
      <c r="E585" s="54"/>
      <c r="F585" s="93"/>
      <c r="G585" s="166"/>
      <c r="H585" s="71"/>
    </row>
    <row r="586" spans="1:8" x14ac:dyDescent="0.25">
      <c r="A586" s="51"/>
      <c r="D586" s="53"/>
      <c r="E586" s="54"/>
      <c r="F586" s="93"/>
      <c r="G586" s="166"/>
      <c r="H586" s="71"/>
    </row>
    <row r="587" spans="1:8" x14ac:dyDescent="0.25">
      <c r="A587" s="51"/>
      <c r="D587" s="53"/>
      <c r="E587" s="54"/>
      <c r="F587" s="93"/>
      <c r="G587" s="166"/>
      <c r="H587" s="71"/>
    </row>
    <row r="588" spans="1:8" x14ac:dyDescent="0.25">
      <c r="A588" s="51"/>
      <c r="D588" s="53"/>
      <c r="E588" s="54"/>
      <c r="F588" s="93"/>
      <c r="G588" s="166"/>
      <c r="H588" s="71"/>
    </row>
    <row r="589" spans="1:8" x14ac:dyDescent="0.25">
      <c r="A589" s="51"/>
      <c r="D589" s="53"/>
      <c r="E589" s="54"/>
      <c r="F589" s="93"/>
      <c r="G589" s="166"/>
      <c r="H589" s="71"/>
    </row>
    <row r="590" spans="1:8" x14ac:dyDescent="0.25">
      <c r="A590" s="51"/>
      <c r="D590" s="53"/>
      <c r="E590" s="54"/>
      <c r="F590" s="93"/>
      <c r="G590" s="166"/>
      <c r="H590" s="71"/>
    </row>
    <row r="591" spans="1:8" x14ac:dyDescent="0.25">
      <c r="A591" s="51"/>
      <c r="D591" s="53"/>
      <c r="E591" s="54"/>
      <c r="F591" s="93"/>
      <c r="G591" s="166"/>
      <c r="H591" s="71"/>
    </row>
    <row r="592" spans="1:8" x14ac:dyDescent="0.25">
      <c r="A592" s="51"/>
      <c r="D592" s="53"/>
      <c r="E592" s="54"/>
      <c r="F592" s="93"/>
      <c r="G592" s="166"/>
      <c r="H592" s="71"/>
    </row>
    <row r="593" spans="1:8" x14ac:dyDescent="0.25">
      <c r="A593" s="51"/>
      <c r="D593" s="53"/>
      <c r="E593" s="54"/>
      <c r="F593" s="93"/>
      <c r="G593" s="166"/>
      <c r="H593" s="71"/>
    </row>
    <row r="594" spans="1:8" x14ac:dyDescent="0.25">
      <c r="A594" s="51"/>
      <c r="D594" s="53"/>
      <c r="E594" s="54"/>
      <c r="F594" s="93"/>
      <c r="G594" s="166"/>
      <c r="H594" s="71"/>
    </row>
    <row r="595" spans="1:8" x14ac:dyDescent="0.25">
      <c r="A595" s="51"/>
      <c r="D595" s="53"/>
      <c r="E595" s="54"/>
      <c r="F595" s="93"/>
      <c r="G595" s="166"/>
      <c r="H595" s="71"/>
    </row>
    <row r="596" spans="1:8" x14ac:dyDescent="0.25">
      <c r="A596" s="51"/>
      <c r="D596" s="53"/>
      <c r="E596" s="54"/>
      <c r="F596" s="93"/>
      <c r="G596" s="166"/>
      <c r="H596" s="71"/>
    </row>
    <row r="597" spans="1:8" x14ac:dyDescent="0.25">
      <c r="A597" s="51"/>
      <c r="D597" s="53"/>
      <c r="E597" s="54"/>
      <c r="F597" s="93"/>
      <c r="G597" s="166"/>
      <c r="H597" s="71"/>
    </row>
    <row r="598" spans="1:8" x14ac:dyDescent="0.25">
      <c r="A598" s="51"/>
      <c r="D598" s="53"/>
      <c r="E598" s="54"/>
      <c r="F598" s="93"/>
      <c r="G598" s="166"/>
      <c r="H598" s="71"/>
    </row>
    <row r="599" spans="1:8" x14ac:dyDescent="0.25">
      <c r="A599" s="51"/>
      <c r="D599" s="53"/>
      <c r="E599" s="54"/>
      <c r="F599" s="93"/>
      <c r="G599" s="166"/>
      <c r="H599" s="71"/>
    </row>
    <row r="600" spans="1:8" x14ac:dyDescent="0.25">
      <c r="A600" s="51"/>
      <c r="D600" s="53"/>
      <c r="E600" s="54"/>
      <c r="F600" s="93"/>
      <c r="G600" s="166"/>
      <c r="H600" s="71"/>
    </row>
    <row r="601" spans="1:8" x14ac:dyDescent="0.25">
      <c r="A601" s="51"/>
      <c r="D601" s="53"/>
      <c r="E601" s="54"/>
      <c r="F601" s="93"/>
      <c r="G601" s="166"/>
      <c r="H601" s="71"/>
    </row>
    <row r="602" spans="1:8" x14ac:dyDescent="0.25">
      <c r="A602" s="51"/>
      <c r="D602" s="53"/>
      <c r="E602" s="54"/>
      <c r="F602" s="93"/>
      <c r="G602" s="166"/>
      <c r="H602" s="71"/>
    </row>
    <row r="603" spans="1:8" x14ac:dyDescent="0.25">
      <c r="A603" s="51"/>
      <c r="D603" s="53"/>
      <c r="E603" s="54"/>
      <c r="F603" s="93"/>
      <c r="G603" s="166"/>
      <c r="H603" s="71"/>
    </row>
    <row r="604" spans="1:8" x14ac:dyDescent="0.25">
      <c r="A604" s="51"/>
      <c r="D604" s="53"/>
      <c r="E604" s="54"/>
      <c r="F604" s="93"/>
      <c r="G604" s="166"/>
      <c r="H604" s="71"/>
    </row>
    <row r="605" spans="1:8" x14ac:dyDescent="0.25">
      <c r="A605" s="51"/>
      <c r="D605" s="53"/>
      <c r="E605" s="54"/>
      <c r="F605" s="93"/>
      <c r="G605" s="166"/>
      <c r="H605" s="71"/>
    </row>
    <row r="606" spans="1:8" x14ac:dyDescent="0.25">
      <c r="A606" s="51"/>
      <c r="D606" s="53"/>
      <c r="E606" s="54"/>
      <c r="F606" s="93"/>
      <c r="G606" s="166"/>
      <c r="H606" s="71"/>
    </row>
    <row r="607" spans="1:8" x14ac:dyDescent="0.25">
      <c r="A607" s="51"/>
      <c r="D607" s="53"/>
      <c r="E607" s="54"/>
      <c r="F607" s="93"/>
      <c r="G607" s="166"/>
      <c r="H607" s="71"/>
    </row>
    <row r="608" spans="1:8" x14ac:dyDescent="0.25">
      <c r="A608" s="51"/>
      <c r="D608" s="53"/>
      <c r="E608" s="54"/>
      <c r="F608" s="93"/>
      <c r="G608" s="166"/>
      <c r="H608" s="71"/>
    </row>
    <row r="609" spans="1:8" x14ac:dyDescent="0.25">
      <c r="A609" s="51"/>
      <c r="D609" s="53"/>
      <c r="E609" s="54"/>
      <c r="F609" s="93"/>
      <c r="G609" s="166"/>
      <c r="H609" s="71"/>
    </row>
    <row r="610" spans="1:8" x14ac:dyDescent="0.25">
      <c r="A610" s="51"/>
      <c r="D610" s="53"/>
      <c r="E610" s="54"/>
      <c r="F610" s="93"/>
      <c r="G610" s="166"/>
      <c r="H610" s="71"/>
    </row>
    <row r="611" spans="1:8" x14ac:dyDescent="0.25">
      <c r="A611" s="51"/>
      <c r="D611" s="53"/>
      <c r="E611" s="54"/>
      <c r="F611" s="93"/>
      <c r="G611" s="166"/>
      <c r="H611" s="71"/>
    </row>
    <row r="612" spans="1:8" x14ac:dyDescent="0.25">
      <c r="A612" s="51"/>
      <c r="D612" s="53"/>
      <c r="E612" s="54"/>
      <c r="F612" s="93"/>
      <c r="G612" s="166"/>
      <c r="H612" s="71"/>
    </row>
    <row r="613" spans="1:8" x14ac:dyDescent="0.25">
      <c r="A613" s="51"/>
      <c r="D613" s="53"/>
      <c r="E613" s="54"/>
      <c r="F613" s="93"/>
      <c r="G613" s="166"/>
      <c r="H613" s="71"/>
    </row>
    <row r="614" spans="1:8" x14ac:dyDescent="0.25">
      <c r="A614" s="51"/>
      <c r="D614" s="53"/>
      <c r="E614" s="54"/>
      <c r="F614" s="93"/>
      <c r="G614" s="166"/>
      <c r="H614" s="71"/>
    </row>
    <row r="615" spans="1:8" x14ac:dyDescent="0.25">
      <c r="A615" s="51"/>
      <c r="D615" s="53"/>
      <c r="E615" s="54"/>
      <c r="F615" s="93"/>
      <c r="G615" s="166"/>
      <c r="H615" s="71"/>
    </row>
    <row r="616" spans="1:8" x14ac:dyDescent="0.25">
      <c r="A616" s="51"/>
      <c r="D616" s="53"/>
      <c r="E616" s="54"/>
      <c r="F616" s="93"/>
      <c r="G616" s="166"/>
      <c r="H616" s="71"/>
    </row>
    <row r="617" spans="1:8" x14ac:dyDescent="0.25">
      <c r="A617" s="51"/>
      <c r="D617" s="53"/>
      <c r="E617" s="54"/>
      <c r="F617" s="93"/>
      <c r="G617" s="166"/>
      <c r="H617" s="71"/>
    </row>
    <row r="618" spans="1:8" x14ac:dyDescent="0.25">
      <c r="A618" s="51"/>
      <c r="D618" s="53"/>
      <c r="E618" s="54"/>
      <c r="F618" s="93"/>
      <c r="G618" s="166"/>
      <c r="H618" s="71"/>
    </row>
    <row r="619" spans="1:8" x14ac:dyDescent="0.25">
      <c r="A619" s="51"/>
      <c r="D619" s="53"/>
      <c r="E619" s="54"/>
      <c r="F619" s="93"/>
      <c r="G619" s="166"/>
      <c r="H619" s="71"/>
    </row>
    <row r="620" spans="1:8" x14ac:dyDescent="0.25">
      <c r="A620" s="51"/>
      <c r="D620" s="53"/>
      <c r="E620" s="54"/>
      <c r="F620" s="93"/>
      <c r="G620" s="166"/>
      <c r="H620" s="71"/>
    </row>
    <row r="621" spans="1:8" x14ac:dyDescent="0.25">
      <c r="A621" s="51"/>
      <c r="D621" s="53"/>
      <c r="E621" s="54"/>
      <c r="F621" s="93"/>
      <c r="G621" s="166"/>
      <c r="H621" s="71"/>
    </row>
    <row r="622" spans="1:8" x14ac:dyDescent="0.25">
      <c r="A622" s="51"/>
      <c r="D622" s="53"/>
      <c r="E622" s="54"/>
      <c r="F622" s="93"/>
      <c r="G622" s="166"/>
      <c r="H622" s="71"/>
    </row>
    <row r="623" spans="1:8" x14ac:dyDescent="0.25">
      <c r="A623" s="51"/>
      <c r="D623" s="53"/>
      <c r="E623" s="54"/>
      <c r="F623" s="93"/>
      <c r="G623" s="166"/>
      <c r="H623" s="71"/>
    </row>
    <row r="624" spans="1:8" x14ac:dyDescent="0.25">
      <c r="A624" s="51"/>
      <c r="D624" s="53"/>
      <c r="E624" s="54"/>
      <c r="F624" s="93"/>
      <c r="G624" s="166"/>
      <c r="H624" s="71"/>
    </row>
    <row r="625" spans="1:8" x14ac:dyDescent="0.25">
      <c r="A625" s="51"/>
      <c r="D625" s="53"/>
      <c r="E625" s="54"/>
      <c r="F625" s="93"/>
      <c r="G625" s="166"/>
      <c r="H625" s="71"/>
    </row>
    <row r="626" spans="1:8" x14ac:dyDescent="0.25">
      <c r="A626" s="51"/>
      <c r="D626" s="53"/>
      <c r="E626" s="54"/>
      <c r="F626" s="93"/>
      <c r="G626" s="166"/>
      <c r="H626" s="71"/>
    </row>
    <row r="627" spans="1:8" x14ac:dyDescent="0.25">
      <c r="A627" s="51"/>
      <c r="D627" s="53"/>
      <c r="E627" s="54"/>
      <c r="F627" s="93"/>
      <c r="G627" s="166"/>
      <c r="H627" s="71"/>
    </row>
    <row r="628" spans="1:8" x14ac:dyDescent="0.25">
      <c r="A628" s="51"/>
      <c r="D628" s="53"/>
      <c r="E628" s="54"/>
      <c r="F628" s="93"/>
      <c r="G628" s="166"/>
      <c r="H628" s="71"/>
    </row>
    <row r="629" spans="1:8" x14ac:dyDescent="0.25">
      <c r="A629" s="51"/>
      <c r="D629" s="53"/>
      <c r="E629" s="54"/>
      <c r="F629" s="93"/>
      <c r="G629" s="166"/>
      <c r="H629" s="71"/>
    </row>
    <row r="630" spans="1:8" x14ac:dyDescent="0.25">
      <c r="A630" s="51"/>
      <c r="D630" s="53"/>
      <c r="E630" s="54"/>
      <c r="F630" s="93"/>
      <c r="G630" s="166"/>
      <c r="H630" s="71"/>
    </row>
    <row r="631" spans="1:8" x14ac:dyDescent="0.25">
      <c r="A631" s="51"/>
      <c r="D631" s="53"/>
      <c r="E631" s="54"/>
      <c r="F631" s="93"/>
      <c r="G631" s="166"/>
      <c r="H631" s="71"/>
    </row>
    <row r="632" spans="1:8" x14ac:dyDescent="0.25">
      <c r="A632" s="51"/>
      <c r="D632" s="53"/>
      <c r="E632" s="54"/>
      <c r="F632" s="93"/>
      <c r="G632" s="166"/>
      <c r="H632" s="71"/>
    </row>
    <row r="633" spans="1:8" x14ac:dyDescent="0.25">
      <c r="A633" s="51"/>
      <c r="D633" s="53"/>
      <c r="E633" s="54"/>
      <c r="F633" s="93"/>
      <c r="G633" s="166"/>
      <c r="H633" s="71"/>
    </row>
    <row r="634" spans="1:8" x14ac:dyDescent="0.25">
      <c r="A634" s="51"/>
      <c r="D634" s="53"/>
      <c r="E634" s="54"/>
      <c r="F634" s="93"/>
      <c r="G634" s="166"/>
      <c r="H634" s="71"/>
    </row>
    <row r="635" spans="1:8" x14ac:dyDescent="0.25">
      <c r="A635" s="51"/>
      <c r="D635" s="53"/>
      <c r="E635" s="54"/>
      <c r="F635" s="93"/>
      <c r="G635" s="166"/>
      <c r="H635" s="71"/>
    </row>
    <row r="636" spans="1:8" x14ac:dyDescent="0.25">
      <c r="A636" s="51"/>
      <c r="D636" s="53"/>
      <c r="E636" s="54"/>
      <c r="F636" s="93"/>
      <c r="G636" s="166"/>
      <c r="H636" s="71"/>
    </row>
    <row r="637" spans="1:8" x14ac:dyDescent="0.25">
      <c r="A637" s="51"/>
      <c r="D637" s="53"/>
      <c r="E637" s="54"/>
      <c r="F637" s="93"/>
      <c r="G637" s="166"/>
      <c r="H637" s="71"/>
    </row>
    <row r="638" spans="1:8" x14ac:dyDescent="0.25">
      <c r="A638" s="51"/>
      <c r="D638" s="53"/>
      <c r="E638" s="54"/>
      <c r="F638" s="93"/>
      <c r="G638" s="166"/>
      <c r="H638" s="71"/>
    </row>
    <row r="639" spans="1:8" x14ac:dyDescent="0.25">
      <c r="A639" s="51"/>
      <c r="D639" s="53"/>
      <c r="E639" s="54"/>
      <c r="F639" s="93"/>
      <c r="G639" s="166"/>
      <c r="H639" s="71"/>
    </row>
    <row r="640" spans="1:8" x14ac:dyDescent="0.25">
      <c r="A640" s="51"/>
      <c r="D640" s="53"/>
      <c r="E640" s="54"/>
      <c r="F640" s="93"/>
      <c r="G640" s="166"/>
      <c r="H640" s="71"/>
    </row>
    <row r="641" spans="1:8" x14ac:dyDescent="0.25">
      <c r="A641" s="51"/>
      <c r="D641" s="53"/>
      <c r="E641" s="54"/>
      <c r="F641" s="93"/>
      <c r="G641" s="166"/>
      <c r="H641" s="71"/>
    </row>
    <row r="642" spans="1:8" x14ac:dyDescent="0.25">
      <c r="A642" s="51"/>
      <c r="D642" s="53"/>
      <c r="E642" s="54"/>
      <c r="F642" s="93"/>
      <c r="G642" s="166"/>
      <c r="H642" s="71"/>
    </row>
    <row r="643" spans="1:8" x14ac:dyDescent="0.25">
      <c r="A643" s="51"/>
      <c r="D643" s="53"/>
      <c r="E643" s="54"/>
      <c r="F643" s="93"/>
      <c r="G643" s="166"/>
      <c r="H643" s="71"/>
    </row>
    <row r="644" spans="1:8" x14ac:dyDescent="0.25">
      <c r="A644" s="51"/>
      <c r="D644" s="53"/>
      <c r="E644" s="54"/>
      <c r="F644" s="93"/>
      <c r="G644" s="166"/>
      <c r="H644" s="71"/>
    </row>
    <row r="645" spans="1:8" x14ac:dyDescent="0.25">
      <c r="A645" s="51"/>
      <c r="D645" s="53"/>
      <c r="E645" s="54"/>
      <c r="F645" s="93"/>
      <c r="G645" s="166"/>
      <c r="H645" s="71"/>
    </row>
    <row r="646" spans="1:8" x14ac:dyDescent="0.25">
      <c r="A646" s="51"/>
      <c r="D646" s="53"/>
      <c r="E646" s="54"/>
      <c r="F646" s="93"/>
      <c r="G646" s="166"/>
      <c r="H646" s="71"/>
    </row>
    <row r="647" spans="1:8" x14ac:dyDescent="0.25">
      <c r="A647" s="51"/>
      <c r="D647" s="53"/>
      <c r="E647" s="54"/>
      <c r="F647" s="93"/>
      <c r="G647" s="166"/>
      <c r="H647" s="71"/>
    </row>
    <row r="648" spans="1:8" x14ac:dyDescent="0.25">
      <c r="A648" s="51"/>
      <c r="D648" s="53"/>
      <c r="E648" s="54"/>
      <c r="F648" s="93"/>
      <c r="G648" s="166"/>
      <c r="H648" s="71"/>
    </row>
    <row r="649" spans="1:8" x14ac:dyDescent="0.25">
      <c r="A649" s="51"/>
      <c r="D649" s="53"/>
      <c r="E649" s="54"/>
      <c r="F649" s="93"/>
      <c r="G649" s="166"/>
      <c r="H649" s="71"/>
    </row>
    <row r="650" spans="1:8" x14ac:dyDescent="0.25">
      <c r="A650" s="51"/>
      <c r="D650" s="53"/>
      <c r="E650" s="54"/>
      <c r="F650" s="93"/>
      <c r="G650" s="166"/>
      <c r="H650" s="71"/>
    </row>
    <row r="651" spans="1:8" x14ac:dyDescent="0.25">
      <c r="A651" s="51"/>
      <c r="D651" s="53"/>
      <c r="E651" s="54"/>
      <c r="F651" s="93"/>
      <c r="G651" s="166"/>
      <c r="H651" s="71"/>
    </row>
    <row r="652" spans="1:8" x14ac:dyDescent="0.25">
      <c r="A652" s="51"/>
      <c r="D652" s="53"/>
      <c r="E652" s="54"/>
      <c r="F652" s="93"/>
      <c r="G652" s="166"/>
      <c r="H652" s="71"/>
    </row>
    <row r="653" spans="1:8" x14ac:dyDescent="0.25">
      <c r="A653" s="51"/>
      <c r="D653" s="53"/>
      <c r="E653" s="54"/>
      <c r="F653" s="93"/>
      <c r="G653" s="166"/>
      <c r="H653" s="71"/>
    </row>
    <row r="654" spans="1:8" x14ac:dyDescent="0.25">
      <c r="A654" s="51"/>
      <c r="D654" s="53"/>
      <c r="E654" s="54"/>
      <c r="F654" s="93"/>
      <c r="G654" s="166"/>
      <c r="H654" s="71"/>
    </row>
    <row r="655" spans="1:8" x14ac:dyDescent="0.25">
      <c r="A655" s="51"/>
      <c r="D655" s="53"/>
      <c r="E655" s="54"/>
      <c r="F655" s="93"/>
      <c r="G655" s="166"/>
      <c r="H655" s="71"/>
    </row>
    <row r="656" spans="1:8" x14ac:dyDescent="0.25">
      <c r="A656" s="51"/>
      <c r="D656" s="53"/>
      <c r="E656" s="54"/>
      <c r="F656" s="93"/>
      <c r="G656" s="166"/>
      <c r="H656" s="71"/>
    </row>
    <row r="657" spans="1:8" x14ac:dyDescent="0.25">
      <c r="A657" s="51"/>
      <c r="D657" s="53"/>
      <c r="E657" s="54"/>
      <c r="F657" s="93"/>
      <c r="G657" s="166"/>
      <c r="H657" s="71"/>
    </row>
    <row r="658" spans="1:8" x14ac:dyDescent="0.25">
      <c r="A658" s="51"/>
      <c r="D658" s="53"/>
      <c r="E658" s="54"/>
      <c r="F658" s="93"/>
      <c r="G658" s="166"/>
      <c r="H658" s="71"/>
    </row>
    <row r="659" spans="1:8" x14ac:dyDescent="0.25">
      <c r="A659" s="51"/>
      <c r="D659" s="53"/>
      <c r="E659" s="54"/>
      <c r="F659" s="93"/>
      <c r="G659" s="166"/>
      <c r="H659" s="71"/>
    </row>
    <row r="660" spans="1:8" x14ac:dyDescent="0.25">
      <c r="A660" s="51"/>
      <c r="D660" s="53"/>
      <c r="E660" s="54"/>
      <c r="F660" s="93"/>
      <c r="G660" s="166"/>
      <c r="H660" s="71"/>
    </row>
    <row r="661" spans="1:8" x14ac:dyDescent="0.25">
      <c r="A661" s="51"/>
      <c r="D661" s="53"/>
      <c r="E661" s="54"/>
      <c r="F661" s="93"/>
      <c r="G661" s="166"/>
      <c r="H661" s="71"/>
    </row>
    <row r="662" spans="1:8" x14ac:dyDescent="0.25">
      <c r="A662" s="51"/>
      <c r="D662" s="53"/>
      <c r="E662" s="54"/>
      <c r="F662" s="93"/>
      <c r="G662" s="166"/>
      <c r="H662" s="71"/>
    </row>
    <row r="663" spans="1:8" x14ac:dyDescent="0.25">
      <c r="A663" s="51"/>
      <c r="D663" s="53"/>
      <c r="E663" s="54"/>
      <c r="F663" s="93"/>
      <c r="G663" s="166"/>
      <c r="H663" s="71"/>
    </row>
    <row r="664" spans="1:8" x14ac:dyDescent="0.25">
      <c r="A664" s="51"/>
      <c r="D664" s="53"/>
      <c r="E664" s="54"/>
      <c r="F664" s="93"/>
      <c r="G664" s="166"/>
      <c r="H664" s="71"/>
    </row>
    <row r="665" spans="1:8" x14ac:dyDescent="0.25">
      <c r="A665" s="51"/>
      <c r="D665" s="53"/>
      <c r="E665" s="54"/>
      <c r="F665" s="93"/>
      <c r="G665" s="166"/>
      <c r="H665" s="71"/>
    </row>
    <row r="666" spans="1:8" x14ac:dyDescent="0.25">
      <c r="A666" s="51"/>
      <c r="D666" s="53"/>
      <c r="E666" s="54"/>
      <c r="F666" s="93"/>
      <c r="G666" s="166"/>
      <c r="H666" s="71"/>
    </row>
    <row r="667" spans="1:8" x14ac:dyDescent="0.25">
      <c r="A667" s="51"/>
      <c r="D667" s="53"/>
      <c r="E667" s="54"/>
      <c r="F667" s="93"/>
      <c r="G667" s="166"/>
      <c r="H667" s="71"/>
    </row>
    <row r="668" spans="1:8" x14ac:dyDescent="0.25">
      <c r="A668" s="51"/>
      <c r="D668" s="53"/>
      <c r="E668" s="54"/>
      <c r="F668" s="93"/>
      <c r="G668" s="166"/>
      <c r="H668" s="71"/>
    </row>
    <row r="669" spans="1:8" x14ac:dyDescent="0.25">
      <c r="A669" s="51"/>
      <c r="D669" s="53"/>
      <c r="E669" s="54"/>
      <c r="F669" s="93"/>
      <c r="G669" s="166"/>
      <c r="H669" s="71"/>
    </row>
    <row r="670" spans="1:8" x14ac:dyDescent="0.25">
      <c r="A670" s="51"/>
      <c r="D670" s="53"/>
      <c r="E670" s="54"/>
      <c r="F670" s="93"/>
      <c r="G670" s="166"/>
      <c r="H670" s="71"/>
    </row>
    <row r="671" spans="1:8" x14ac:dyDescent="0.25">
      <c r="A671" s="51"/>
      <c r="D671" s="53"/>
      <c r="E671" s="54"/>
      <c r="F671" s="93"/>
      <c r="G671" s="166"/>
      <c r="H671" s="71"/>
    </row>
    <row r="672" spans="1:8" x14ac:dyDescent="0.25">
      <c r="A672" s="51"/>
      <c r="D672" s="53"/>
      <c r="E672" s="54"/>
      <c r="F672" s="93"/>
      <c r="G672" s="166"/>
      <c r="H672" s="71"/>
    </row>
    <row r="673" spans="1:8" x14ac:dyDescent="0.25">
      <c r="A673" s="51"/>
      <c r="D673" s="53"/>
      <c r="E673" s="54"/>
      <c r="F673" s="93"/>
      <c r="G673" s="166"/>
      <c r="H673" s="71"/>
    </row>
    <row r="674" spans="1:8" x14ac:dyDescent="0.25">
      <c r="A674" s="51"/>
      <c r="D674" s="53"/>
      <c r="E674" s="54"/>
      <c r="F674" s="93"/>
      <c r="G674" s="166"/>
      <c r="H674" s="71"/>
    </row>
    <row r="675" spans="1:8" x14ac:dyDescent="0.25">
      <c r="A675" s="51"/>
      <c r="D675" s="53"/>
      <c r="E675" s="54"/>
      <c r="F675" s="93"/>
      <c r="G675" s="166"/>
      <c r="H675" s="71"/>
    </row>
    <row r="676" spans="1:8" x14ac:dyDescent="0.25">
      <c r="A676" s="51"/>
      <c r="D676" s="53"/>
      <c r="E676" s="54"/>
      <c r="F676" s="93"/>
      <c r="G676" s="166"/>
      <c r="H676" s="71"/>
    </row>
    <row r="677" spans="1:8" x14ac:dyDescent="0.25">
      <c r="A677" s="51"/>
      <c r="D677" s="53"/>
      <c r="E677" s="54"/>
      <c r="F677" s="93"/>
      <c r="G677" s="166"/>
      <c r="H677" s="71"/>
    </row>
    <row r="678" spans="1:8" x14ac:dyDescent="0.25">
      <c r="A678" s="51"/>
      <c r="D678" s="53"/>
      <c r="E678" s="54"/>
      <c r="F678" s="93"/>
      <c r="G678" s="166"/>
      <c r="H678" s="71"/>
    </row>
    <row r="679" spans="1:8" x14ac:dyDescent="0.25">
      <c r="A679" s="51"/>
      <c r="D679" s="53"/>
      <c r="E679" s="54"/>
      <c r="F679" s="93"/>
      <c r="G679" s="166"/>
      <c r="H679" s="71"/>
    </row>
    <row r="680" spans="1:8" x14ac:dyDescent="0.25">
      <c r="A680" s="51"/>
      <c r="D680" s="53"/>
      <c r="E680" s="54"/>
      <c r="F680" s="93"/>
      <c r="G680" s="166"/>
      <c r="H680" s="71"/>
    </row>
    <row r="681" spans="1:8" x14ac:dyDescent="0.25">
      <c r="A681" s="51"/>
      <c r="D681" s="53"/>
      <c r="E681" s="54"/>
      <c r="F681" s="93"/>
      <c r="G681" s="166"/>
      <c r="H681" s="71"/>
    </row>
    <row r="682" spans="1:8" x14ac:dyDescent="0.25">
      <c r="A682" s="51"/>
      <c r="D682" s="53"/>
      <c r="E682" s="54"/>
      <c r="F682" s="93"/>
      <c r="G682" s="166"/>
      <c r="H682" s="71"/>
    </row>
    <row r="683" spans="1:8" x14ac:dyDescent="0.25">
      <c r="A683" s="51"/>
      <c r="D683" s="53"/>
      <c r="E683" s="54"/>
      <c r="F683" s="93"/>
      <c r="G683" s="166"/>
      <c r="H683" s="71"/>
    </row>
    <row r="684" spans="1:8" x14ac:dyDescent="0.25">
      <c r="A684" s="51"/>
      <c r="D684" s="53"/>
      <c r="E684" s="54"/>
      <c r="F684" s="93"/>
      <c r="G684" s="166"/>
      <c r="H684" s="71"/>
    </row>
    <row r="685" spans="1:8" x14ac:dyDescent="0.25">
      <c r="A685" s="51"/>
      <c r="D685" s="53"/>
      <c r="E685" s="54"/>
      <c r="F685" s="93"/>
      <c r="G685" s="166"/>
      <c r="H685" s="71"/>
    </row>
    <row r="686" spans="1:8" x14ac:dyDescent="0.25">
      <c r="A686" s="51"/>
      <c r="D686" s="53"/>
      <c r="E686" s="54"/>
      <c r="F686" s="93"/>
      <c r="G686" s="166"/>
      <c r="H686" s="71"/>
    </row>
    <row r="687" spans="1:8" x14ac:dyDescent="0.25">
      <c r="A687" s="51"/>
      <c r="D687" s="53"/>
      <c r="E687" s="54"/>
      <c r="F687" s="93"/>
      <c r="G687" s="166"/>
      <c r="H687" s="71"/>
    </row>
    <row r="688" spans="1:8" x14ac:dyDescent="0.25">
      <c r="A688" s="51"/>
      <c r="D688" s="53"/>
      <c r="E688" s="54"/>
      <c r="F688" s="93"/>
      <c r="G688" s="166"/>
      <c r="H688" s="71"/>
    </row>
    <row r="689" spans="1:8" x14ac:dyDescent="0.25">
      <c r="A689" s="51"/>
      <c r="D689" s="53"/>
      <c r="E689" s="54"/>
      <c r="F689" s="93"/>
      <c r="G689" s="166"/>
      <c r="H689" s="71"/>
    </row>
    <row r="690" spans="1:8" x14ac:dyDescent="0.25">
      <c r="A690" s="51"/>
      <c r="D690" s="53"/>
      <c r="E690" s="54"/>
      <c r="F690" s="93"/>
      <c r="G690" s="166"/>
      <c r="H690" s="71"/>
    </row>
    <row r="691" spans="1:8" x14ac:dyDescent="0.25">
      <c r="A691" s="51"/>
      <c r="D691" s="53"/>
      <c r="E691" s="54"/>
      <c r="F691" s="93"/>
      <c r="G691" s="166"/>
      <c r="H691" s="71"/>
    </row>
    <row r="692" spans="1:8" x14ac:dyDescent="0.25">
      <c r="A692" s="51"/>
      <c r="D692" s="53"/>
      <c r="E692" s="54"/>
      <c r="F692" s="93"/>
      <c r="G692" s="166"/>
      <c r="H692" s="71"/>
    </row>
    <row r="693" spans="1:8" x14ac:dyDescent="0.25">
      <c r="A693" s="51"/>
      <c r="D693" s="53"/>
      <c r="E693" s="54"/>
      <c r="F693" s="93"/>
      <c r="G693" s="166"/>
      <c r="H693" s="71"/>
    </row>
    <row r="694" spans="1:8" x14ac:dyDescent="0.25">
      <c r="A694" s="51"/>
      <c r="D694" s="53"/>
      <c r="E694" s="54"/>
      <c r="F694" s="93"/>
      <c r="G694" s="166"/>
      <c r="H694" s="71"/>
    </row>
    <row r="695" spans="1:8" x14ac:dyDescent="0.25">
      <c r="A695" s="51"/>
      <c r="D695" s="53"/>
      <c r="E695" s="54"/>
      <c r="F695" s="93"/>
      <c r="G695" s="166"/>
      <c r="H695" s="71"/>
    </row>
    <row r="696" spans="1:8" x14ac:dyDescent="0.25">
      <c r="A696" s="51"/>
      <c r="D696" s="53"/>
      <c r="E696" s="54"/>
      <c r="F696" s="93"/>
      <c r="G696" s="166"/>
      <c r="H696" s="71"/>
    </row>
    <row r="697" spans="1:8" x14ac:dyDescent="0.25">
      <c r="A697" s="51"/>
      <c r="D697" s="53"/>
      <c r="E697" s="54"/>
      <c r="F697" s="93"/>
      <c r="G697" s="166"/>
      <c r="H697" s="71"/>
    </row>
    <row r="698" spans="1:8" x14ac:dyDescent="0.25">
      <c r="A698" s="51"/>
      <c r="D698" s="53"/>
      <c r="E698" s="54"/>
      <c r="F698" s="93"/>
      <c r="G698" s="166"/>
      <c r="H698" s="71"/>
    </row>
    <row r="699" spans="1:8" x14ac:dyDescent="0.25">
      <c r="A699" s="51"/>
      <c r="D699" s="53"/>
      <c r="E699" s="54"/>
      <c r="F699" s="93"/>
      <c r="G699" s="166"/>
      <c r="H699" s="71"/>
    </row>
    <row r="700" spans="1:8" x14ac:dyDescent="0.25">
      <c r="A700" s="51"/>
      <c r="D700" s="53"/>
      <c r="E700" s="54"/>
      <c r="F700" s="93"/>
      <c r="G700" s="166"/>
      <c r="H700" s="71"/>
    </row>
    <row r="701" spans="1:8" x14ac:dyDescent="0.25">
      <c r="A701" s="51"/>
      <c r="D701" s="53"/>
      <c r="E701" s="54"/>
      <c r="F701" s="93"/>
      <c r="G701" s="166"/>
      <c r="H701" s="71"/>
    </row>
    <row r="702" spans="1:8" x14ac:dyDescent="0.25">
      <c r="A702" s="51"/>
      <c r="D702" s="53"/>
      <c r="E702" s="54"/>
      <c r="F702" s="93"/>
      <c r="G702" s="166"/>
      <c r="H702" s="71"/>
    </row>
    <row r="703" spans="1:8" x14ac:dyDescent="0.25">
      <c r="A703" s="51"/>
      <c r="D703" s="53"/>
      <c r="E703" s="54"/>
      <c r="F703" s="93"/>
      <c r="G703" s="166"/>
      <c r="H703" s="71"/>
    </row>
    <row r="704" spans="1:8" x14ac:dyDescent="0.25">
      <c r="A704" s="51"/>
      <c r="D704" s="53"/>
      <c r="E704" s="54"/>
      <c r="F704" s="93"/>
      <c r="G704" s="166"/>
      <c r="H704" s="71"/>
    </row>
    <row r="705" spans="1:8" x14ac:dyDescent="0.25">
      <c r="A705" s="51"/>
      <c r="D705" s="53"/>
      <c r="E705" s="54"/>
      <c r="F705" s="93"/>
      <c r="G705" s="166"/>
      <c r="H705" s="71"/>
    </row>
    <row r="706" spans="1:8" x14ac:dyDescent="0.25">
      <c r="A706" s="51"/>
      <c r="D706" s="53"/>
      <c r="E706" s="54"/>
      <c r="F706" s="93"/>
      <c r="G706" s="166"/>
      <c r="H706" s="71"/>
    </row>
    <row r="707" spans="1:8" x14ac:dyDescent="0.25">
      <c r="A707" s="51"/>
      <c r="D707" s="53"/>
      <c r="E707" s="54"/>
      <c r="F707" s="93"/>
      <c r="G707" s="166"/>
      <c r="H707" s="71"/>
    </row>
    <row r="708" spans="1:8" x14ac:dyDescent="0.25">
      <c r="A708" s="51"/>
      <c r="D708" s="53"/>
      <c r="E708" s="54"/>
      <c r="F708" s="93"/>
      <c r="G708" s="166"/>
      <c r="H708" s="71"/>
    </row>
    <row r="709" spans="1:8" x14ac:dyDescent="0.25">
      <c r="A709" s="51"/>
      <c r="D709" s="53"/>
      <c r="E709" s="54"/>
      <c r="F709" s="93"/>
      <c r="G709" s="166"/>
      <c r="H709" s="71"/>
    </row>
    <row r="710" spans="1:8" x14ac:dyDescent="0.25">
      <c r="A710" s="51"/>
      <c r="D710" s="53"/>
      <c r="E710" s="54"/>
      <c r="F710" s="93"/>
      <c r="G710" s="166"/>
      <c r="H710" s="71"/>
    </row>
    <row r="711" spans="1:8" x14ac:dyDescent="0.25">
      <c r="A711" s="51"/>
      <c r="D711" s="53"/>
      <c r="E711" s="54"/>
      <c r="F711" s="93"/>
      <c r="G711" s="166"/>
      <c r="H711" s="71"/>
    </row>
    <row r="712" spans="1:8" x14ac:dyDescent="0.25">
      <c r="A712" s="51"/>
      <c r="D712" s="53"/>
      <c r="E712" s="54"/>
      <c r="F712" s="93"/>
      <c r="G712" s="166"/>
      <c r="H712" s="71"/>
    </row>
    <row r="713" spans="1:8" x14ac:dyDescent="0.25">
      <c r="A713" s="51"/>
      <c r="D713" s="53"/>
      <c r="E713" s="54"/>
      <c r="F713" s="93"/>
      <c r="G713" s="166"/>
      <c r="H713" s="71"/>
    </row>
    <row r="714" spans="1:8" x14ac:dyDescent="0.25">
      <c r="A714" s="51"/>
      <c r="D714" s="53"/>
      <c r="E714" s="54"/>
      <c r="F714" s="93"/>
      <c r="G714" s="166"/>
      <c r="H714" s="71"/>
    </row>
    <row r="715" spans="1:8" x14ac:dyDescent="0.25">
      <c r="A715" s="51"/>
      <c r="D715" s="53"/>
      <c r="E715" s="54"/>
      <c r="F715" s="93"/>
      <c r="G715" s="166"/>
      <c r="H715" s="71"/>
    </row>
    <row r="716" spans="1:8" x14ac:dyDescent="0.25">
      <c r="A716" s="51"/>
      <c r="D716" s="53"/>
      <c r="E716" s="54"/>
      <c r="F716" s="93"/>
      <c r="G716" s="166"/>
      <c r="H716" s="71"/>
    </row>
    <row r="717" spans="1:8" x14ac:dyDescent="0.25">
      <c r="A717" s="51"/>
      <c r="D717" s="53"/>
      <c r="E717" s="54"/>
      <c r="F717" s="93"/>
      <c r="G717" s="166"/>
      <c r="H717" s="71"/>
    </row>
    <row r="718" spans="1:8" x14ac:dyDescent="0.25">
      <c r="A718" s="51"/>
      <c r="D718" s="53"/>
      <c r="E718" s="54"/>
      <c r="F718" s="93"/>
      <c r="G718" s="166"/>
      <c r="H718" s="71"/>
    </row>
    <row r="719" spans="1:8" x14ac:dyDescent="0.25">
      <c r="A719" s="51"/>
      <c r="D719" s="53"/>
      <c r="E719" s="54"/>
      <c r="F719" s="93"/>
      <c r="G719" s="166"/>
      <c r="H719" s="71"/>
    </row>
    <row r="720" spans="1:8" x14ac:dyDescent="0.25">
      <c r="A720" s="51"/>
      <c r="D720" s="53"/>
      <c r="E720" s="54"/>
      <c r="F720" s="93"/>
      <c r="G720" s="166"/>
      <c r="H720" s="71"/>
    </row>
    <row r="721" spans="1:8" x14ac:dyDescent="0.25">
      <c r="A721" s="51"/>
      <c r="D721" s="53"/>
      <c r="E721" s="54"/>
      <c r="F721" s="93"/>
      <c r="G721" s="166"/>
      <c r="H721" s="71"/>
    </row>
    <row r="722" spans="1:8" x14ac:dyDescent="0.25">
      <c r="A722" s="51"/>
      <c r="D722" s="53"/>
      <c r="E722" s="54"/>
      <c r="F722" s="93"/>
      <c r="G722" s="166"/>
      <c r="H722" s="71"/>
    </row>
    <row r="723" spans="1:8" x14ac:dyDescent="0.25">
      <c r="A723" s="51"/>
      <c r="D723" s="53"/>
      <c r="E723" s="54"/>
      <c r="F723" s="93"/>
      <c r="G723" s="166"/>
      <c r="H723" s="71"/>
    </row>
    <row r="724" spans="1:8" x14ac:dyDescent="0.25">
      <c r="A724" s="51"/>
      <c r="D724" s="53"/>
      <c r="E724" s="54"/>
      <c r="F724" s="93"/>
      <c r="G724" s="166"/>
      <c r="H724" s="71"/>
    </row>
    <row r="725" spans="1:8" x14ac:dyDescent="0.25">
      <c r="A725" s="51"/>
      <c r="D725" s="53"/>
      <c r="E725" s="54"/>
      <c r="F725" s="93"/>
      <c r="G725" s="166"/>
      <c r="H725" s="71"/>
    </row>
    <row r="726" spans="1:8" x14ac:dyDescent="0.25">
      <c r="A726" s="51"/>
      <c r="D726" s="53"/>
      <c r="E726" s="54"/>
      <c r="F726" s="93"/>
      <c r="G726" s="166"/>
      <c r="H726" s="71"/>
    </row>
    <row r="727" spans="1:8" x14ac:dyDescent="0.25">
      <c r="A727" s="51"/>
      <c r="D727" s="53"/>
      <c r="E727" s="54"/>
      <c r="F727" s="93"/>
      <c r="G727" s="166"/>
      <c r="H727" s="71"/>
    </row>
    <row r="728" spans="1:8" x14ac:dyDescent="0.25">
      <c r="A728" s="51"/>
      <c r="D728" s="53"/>
      <c r="E728" s="54"/>
      <c r="F728" s="93"/>
      <c r="G728" s="166"/>
      <c r="H728" s="71"/>
    </row>
    <row r="729" spans="1:8" x14ac:dyDescent="0.25">
      <c r="A729" s="51"/>
      <c r="D729" s="53"/>
      <c r="E729" s="54"/>
      <c r="F729" s="93"/>
      <c r="G729" s="166"/>
      <c r="H729" s="71"/>
    </row>
    <row r="730" spans="1:8" x14ac:dyDescent="0.25">
      <c r="A730" s="51"/>
      <c r="D730" s="53"/>
      <c r="E730" s="54"/>
      <c r="F730" s="93"/>
      <c r="G730" s="166"/>
      <c r="H730" s="71"/>
    </row>
    <row r="731" spans="1:8" x14ac:dyDescent="0.25">
      <c r="A731" s="51"/>
      <c r="D731" s="53"/>
      <c r="E731" s="54"/>
      <c r="F731" s="93"/>
      <c r="G731" s="166"/>
      <c r="H731" s="71"/>
    </row>
    <row r="732" spans="1:8" x14ac:dyDescent="0.25">
      <c r="A732" s="51"/>
      <c r="D732" s="53"/>
      <c r="E732" s="54"/>
      <c r="F732" s="93"/>
      <c r="G732" s="166"/>
      <c r="H732" s="71"/>
    </row>
    <row r="733" spans="1:8" x14ac:dyDescent="0.25">
      <c r="A733" s="51"/>
      <c r="D733" s="53"/>
      <c r="E733" s="54"/>
      <c r="F733" s="93"/>
      <c r="G733" s="166"/>
      <c r="H733" s="71"/>
    </row>
    <row r="734" spans="1:8" x14ac:dyDescent="0.25">
      <c r="A734" s="51"/>
      <c r="D734" s="53"/>
      <c r="E734" s="54"/>
      <c r="F734" s="93"/>
      <c r="G734" s="166"/>
      <c r="H734" s="71"/>
    </row>
    <row r="735" spans="1:8" x14ac:dyDescent="0.25">
      <c r="A735" s="51"/>
      <c r="D735" s="53"/>
      <c r="E735" s="54"/>
      <c r="F735" s="93"/>
      <c r="G735" s="166"/>
      <c r="H735" s="71"/>
    </row>
    <row r="736" spans="1:8" x14ac:dyDescent="0.25">
      <c r="A736" s="51"/>
      <c r="D736" s="53"/>
      <c r="E736" s="54"/>
      <c r="F736" s="93"/>
      <c r="G736" s="166"/>
      <c r="H736" s="71"/>
    </row>
    <row r="737" spans="1:8" x14ac:dyDescent="0.25">
      <c r="A737" s="51"/>
      <c r="D737" s="53"/>
      <c r="E737" s="54"/>
      <c r="F737" s="93"/>
      <c r="G737" s="166"/>
      <c r="H737" s="71"/>
    </row>
    <row r="738" spans="1:8" x14ac:dyDescent="0.25">
      <c r="A738" s="51"/>
      <c r="D738" s="53"/>
      <c r="E738" s="54"/>
      <c r="F738" s="93"/>
      <c r="G738" s="166"/>
      <c r="H738" s="71"/>
    </row>
    <row r="739" spans="1:8" x14ac:dyDescent="0.25">
      <c r="A739" s="51"/>
      <c r="D739" s="53"/>
      <c r="E739" s="54"/>
      <c r="F739" s="93"/>
      <c r="G739" s="166"/>
      <c r="H739" s="71"/>
    </row>
    <row r="740" spans="1:8" x14ac:dyDescent="0.25">
      <c r="A740" s="51"/>
      <c r="D740" s="53"/>
      <c r="E740" s="54"/>
      <c r="F740" s="93"/>
      <c r="G740" s="166"/>
      <c r="H740" s="71"/>
    </row>
    <row r="741" spans="1:8" x14ac:dyDescent="0.25">
      <c r="A741" s="51"/>
      <c r="D741" s="53"/>
      <c r="E741" s="54"/>
      <c r="F741" s="93"/>
      <c r="G741" s="166"/>
      <c r="H741" s="71"/>
    </row>
    <row r="742" spans="1:8" x14ac:dyDescent="0.25">
      <c r="A742" s="51"/>
      <c r="D742" s="53"/>
      <c r="E742" s="54"/>
      <c r="F742" s="93"/>
      <c r="G742" s="166"/>
      <c r="H742" s="71"/>
    </row>
    <row r="743" spans="1:8" x14ac:dyDescent="0.25">
      <c r="A743" s="51"/>
      <c r="D743" s="53"/>
      <c r="E743" s="54"/>
      <c r="F743" s="93"/>
      <c r="G743" s="166"/>
      <c r="H743" s="71"/>
    </row>
    <row r="744" spans="1:8" x14ac:dyDescent="0.25">
      <c r="A744" s="51"/>
      <c r="D744" s="53"/>
      <c r="E744" s="54"/>
      <c r="F744" s="93"/>
      <c r="G744" s="166"/>
      <c r="H744" s="71"/>
    </row>
    <row r="745" spans="1:8" x14ac:dyDescent="0.25">
      <c r="A745" s="51"/>
      <c r="D745" s="53"/>
      <c r="E745" s="54"/>
      <c r="F745" s="93"/>
      <c r="G745" s="166"/>
      <c r="H745" s="71"/>
    </row>
    <row r="746" spans="1:8" x14ac:dyDescent="0.25">
      <c r="A746" s="51"/>
      <c r="D746" s="53"/>
      <c r="E746" s="54"/>
      <c r="F746" s="93"/>
      <c r="G746" s="166"/>
      <c r="H746" s="71"/>
    </row>
    <row r="747" spans="1:8" x14ac:dyDescent="0.25">
      <c r="A747" s="51"/>
      <c r="D747" s="53"/>
      <c r="E747" s="54"/>
      <c r="F747" s="93"/>
      <c r="G747" s="166"/>
      <c r="H747" s="71"/>
    </row>
    <row r="748" spans="1:8" x14ac:dyDescent="0.25">
      <c r="A748" s="51"/>
      <c r="D748" s="53"/>
      <c r="E748" s="54"/>
      <c r="F748" s="93"/>
      <c r="G748" s="166"/>
      <c r="H748" s="71"/>
    </row>
    <row r="749" spans="1:8" x14ac:dyDescent="0.25">
      <c r="A749" s="51"/>
      <c r="D749" s="53"/>
      <c r="E749" s="54"/>
      <c r="F749" s="93"/>
      <c r="G749" s="166"/>
      <c r="H749" s="71"/>
    </row>
    <row r="750" spans="1:8" x14ac:dyDescent="0.25">
      <c r="A750" s="51"/>
      <c r="D750" s="53"/>
      <c r="E750" s="54"/>
      <c r="F750" s="93"/>
      <c r="G750" s="166"/>
      <c r="H750" s="71"/>
    </row>
    <row r="751" spans="1:8" x14ac:dyDescent="0.25">
      <c r="A751" s="51"/>
      <c r="D751" s="53"/>
      <c r="E751" s="54"/>
      <c r="F751" s="93"/>
      <c r="G751" s="166"/>
      <c r="H751" s="71"/>
    </row>
    <row r="752" spans="1:8" x14ac:dyDescent="0.25">
      <c r="A752" s="51"/>
      <c r="D752" s="53"/>
      <c r="E752" s="54"/>
      <c r="F752" s="93"/>
      <c r="G752" s="166"/>
      <c r="H752" s="71"/>
    </row>
    <row r="753" spans="1:8" x14ac:dyDescent="0.25">
      <c r="A753" s="51"/>
      <c r="D753" s="53"/>
      <c r="E753" s="54"/>
      <c r="F753" s="93"/>
      <c r="G753" s="166"/>
      <c r="H753" s="71"/>
    </row>
    <row r="754" spans="1:8" x14ac:dyDescent="0.25">
      <c r="A754" s="51"/>
      <c r="D754" s="53"/>
      <c r="E754" s="54"/>
      <c r="F754" s="93"/>
      <c r="G754" s="166"/>
      <c r="H754" s="71"/>
    </row>
    <row r="755" spans="1:8" x14ac:dyDescent="0.25">
      <c r="A755" s="51"/>
      <c r="D755" s="53"/>
      <c r="E755" s="54"/>
      <c r="F755" s="93"/>
      <c r="G755" s="166"/>
      <c r="H755" s="71"/>
    </row>
    <row r="756" spans="1:8" x14ac:dyDescent="0.25">
      <c r="A756" s="51"/>
      <c r="D756" s="53"/>
      <c r="E756" s="54"/>
      <c r="F756" s="93"/>
      <c r="G756" s="166"/>
      <c r="H756" s="71"/>
    </row>
    <row r="757" spans="1:8" x14ac:dyDescent="0.25">
      <c r="A757" s="51"/>
      <c r="D757" s="53"/>
      <c r="E757" s="54"/>
      <c r="F757" s="93"/>
      <c r="G757" s="166"/>
      <c r="H757" s="71"/>
    </row>
    <row r="758" spans="1:8" x14ac:dyDescent="0.25">
      <c r="A758" s="51"/>
      <c r="D758" s="53"/>
      <c r="E758" s="54"/>
      <c r="F758" s="93"/>
      <c r="G758" s="166"/>
      <c r="H758" s="71"/>
    </row>
    <row r="759" spans="1:8" x14ac:dyDescent="0.25">
      <c r="A759" s="51"/>
      <c r="D759" s="53"/>
      <c r="E759" s="54"/>
      <c r="F759" s="93"/>
      <c r="G759" s="166"/>
      <c r="H759" s="71"/>
    </row>
    <row r="760" spans="1:8" x14ac:dyDescent="0.25">
      <c r="A760" s="51"/>
      <c r="D760" s="53"/>
      <c r="E760" s="54"/>
      <c r="F760" s="93"/>
      <c r="G760" s="166"/>
      <c r="H760" s="71"/>
    </row>
    <row r="761" spans="1:8" x14ac:dyDescent="0.25">
      <c r="A761" s="51"/>
      <c r="D761" s="53"/>
      <c r="E761" s="54"/>
      <c r="F761" s="93"/>
      <c r="G761" s="166"/>
      <c r="H761" s="71"/>
    </row>
    <row r="762" spans="1:8" x14ac:dyDescent="0.25">
      <c r="A762" s="51"/>
      <c r="D762" s="53"/>
      <c r="E762" s="54"/>
      <c r="F762" s="93"/>
      <c r="G762" s="166"/>
      <c r="H762" s="71"/>
    </row>
    <row r="763" spans="1:8" x14ac:dyDescent="0.25">
      <c r="A763" s="51"/>
      <c r="D763" s="53"/>
      <c r="E763" s="54"/>
      <c r="F763" s="93"/>
      <c r="G763" s="166"/>
      <c r="H763" s="71"/>
    </row>
    <row r="764" spans="1:8" x14ac:dyDescent="0.25">
      <c r="A764" s="51"/>
      <c r="D764" s="53"/>
      <c r="E764" s="54"/>
      <c r="F764" s="93"/>
      <c r="G764" s="166"/>
      <c r="H764" s="71"/>
    </row>
    <row r="765" spans="1:8" x14ac:dyDescent="0.25">
      <c r="A765" s="51"/>
      <c r="D765" s="53"/>
      <c r="E765" s="54"/>
      <c r="F765" s="93"/>
      <c r="G765" s="166"/>
      <c r="H765" s="71"/>
    </row>
    <row r="766" spans="1:8" x14ac:dyDescent="0.25">
      <c r="A766" s="51"/>
      <c r="D766" s="53"/>
      <c r="E766" s="54"/>
      <c r="F766" s="93"/>
      <c r="G766" s="166"/>
      <c r="H766" s="71"/>
    </row>
    <row r="767" spans="1:8" x14ac:dyDescent="0.25">
      <c r="A767" s="51"/>
      <c r="D767" s="53"/>
      <c r="E767" s="54"/>
      <c r="F767" s="93"/>
      <c r="G767" s="166"/>
      <c r="H767" s="71"/>
    </row>
    <row r="768" spans="1:8" x14ac:dyDescent="0.25">
      <c r="A768" s="51"/>
      <c r="D768" s="53"/>
      <c r="E768" s="54"/>
      <c r="F768" s="93"/>
      <c r="G768" s="166"/>
      <c r="H768" s="71"/>
    </row>
    <row r="769" spans="1:8" x14ac:dyDescent="0.25">
      <c r="A769" s="51"/>
      <c r="D769" s="53"/>
      <c r="E769" s="54"/>
      <c r="F769" s="93"/>
      <c r="G769" s="166"/>
      <c r="H769" s="71"/>
    </row>
    <row r="770" spans="1:8" x14ac:dyDescent="0.25">
      <c r="A770" s="51"/>
      <c r="D770" s="53"/>
      <c r="E770" s="54"/>
      <c r="F770" s="93"/>
      <c r="G770" s="166"/>
      <c r="H770" s="71"/>
    </row>
    <row r="771" spans="1:8" x14ac:dyDescent="0.25">
      <c r="A771" s="51"/>
      <c r="D771" s="53"/>
      <c r="E771" s="54"/>
      <c r="F771" s="93"/>
      <c r="G771" s="166"/>
      <c r="H771" s="71"/>
    </row>
    <row r="772" spans="1:8" x14ac:dyDescent="0.25">
      <c r="A772" s="51"/>
      <c r="D772" s="53"/>
      <c r="E772" s="54"/>
      <c r="F772" s="93"/>
      <c r="G772" s="166"/>
      <c r="H772" s="71"/>
    </row>
    <row r="773" spans="1:8" x14ac:dyDescent="0.25">
      <c r="A773" s="51"/>
      <c r="D773" s="53"/>
      <c r="E773" s="54"/>
      <c r="F773" s="93"/>
      <c r="G773" s="166"/>
      <c r="H773" s="71"/>
    </row>
    <row r="774" spans="1:8" x14ac:dyDescent="0.25">
      <c r="A774" s="51"/>
      <c r="D774" s="53"/>
      <c r="E774" s="54"/>
      <c r="F774" s="93"/>
      <c r="G774" s="166"/>
      <c r="H774" s="71"/>
    </row>
    <row r="775" spans="1:8" x14ac:dyDescent="0.25">
      <c r="A775" s="51"/>
      <c r="D775" s="53"/>
      <c r="E775" s="54"/>
      <c r="F775" s="93"/>
      <c r="G775" s="166"/>
      <c r="H775" s="71"/>
    </row>
    <row r="776" spans="1:8" x14ac:dyDescent="0.25">
      <c r="A776" s="51"/>
      <c r="D776" s="53"/>
      <c r="E776" s="54"/>
      <c r="F776" s="93"/>
      <c r="G776" s="166"/>
      <c r="H776" s="71"/>
    </row>
    <row r="777" spans="1:8" x14ac:dyDescent="0.25">
      <c r="A777" s="51"/>
      <c r="D777" s="53"/>
      <c r="E777" s="54"/>
      <c r="F777" s="93"/>
      <c r="G777" s="166"/>
      <c r="H777" s="71"/>
    </row>
    <row r="778" spans="1:8" x14ac:dyDescent="0.25">
      <c r="A778" s="51"/>
      <c r="D778" s="53"/>
      <c r="E778" s="54"/>
      <c r="F778" s="93"/>
      <c r="G778" s="166"/>
      <c r="H778" s="71"/>
    </row>
    <row r="779" spans="1:8" x14ac:dyDescent="0.25">
      <c r="A779" s="51"/>
      <c r="D779" s="53"/>
      <c r="E779" s="54"/>
      <c r="F779" s="93"/>
      <c r="G779" s="166"/>
      <c r="H779" s="71"/>
    </row>
    <row r="780" spans="1:8" x14ac:dyDescent="0.25">
      <c r="A780" s="51"/>
      <c r="D780" s="53"/>
      <c r="E780" s="54"/>
      <c r="F780" s="93"/>
      <c r="G780" s="166"/>
      <c r="H780" s="71"/>
    </row>
    <row r="781" spans="1:8" x14ac:dyDescent="0.25">
      <c r="A781" s="51"/>
      <c r="D781" s="53"/>
      <c r="E781" s="54"/>
      <c r="F781" s="93"/>
      <c r="G781" s="166"/>
      <c r="H781" s="71"/>
    </row>
    <row r="782" spans="1:8" x14ac:dyDescent="0.25">
      <c r="A782" s="51"/>
      <c r="D782" s="53"/>
      <c r="E782" s="54"/>
      <c r="F782" s="93"/>
      <c r="G782" s="166"/>
      <c r="H782" s="71"/>
    </row>
    <row r="783" spans="1:8" x14ac:dyDescent="0.25">
      <c r="A783" s="51"/>
      <c r="D783" s="53"/>
      <c r="E783" s="54"/>
      <c r="F783" s="93"/>
      <c r="G783" s="166"/>
      <c r="H783" s="71"/>
    </row>
    <row r="784" spans="1:8" x14ac:dyDescent="0.25">
      <c r="A784" s="51"/>
      <c r="D784" s="53"/>
      <c r="E784" s="54"/>
      <c r="F784" s="93"/>
      <c r="G784" s="166"/>
      <c r="H784" s="71"/>
    </row>
    <row r="785" spans="1:8" x14ac:dyDescent="0.25">
      <c r="A785" s="51"/>
      <c r="D785" s="53"/>
      <c r="E785" s="54"/>
      <c r="F785" s="93"/>
      <c r="G785" s="166"/>
      <c r="H785" s="71"/>
    </row>
    <row r="786" spans="1:8" x14ac:dyDescent="0.25">
      <c r="A786" s="51"/>
      <c r="D786" s="53"/>
      <c r="E786" s="54"/>
      <c r="F786" s="93"/>
      <c r="G786" s="166"/>
      <c r="H786" s="71"/>
    </row>
    <row r="787" spans="1:8" x14ac:dyDescent="0.25">
      <c r="A787" s="51"/>
      <c r="D787" s="53"/>
      <c r="E787" s="54"/>
      <c r="F787" s="93"/>
      <c r="G787" s="166"/>
      <c r="H787" s="71"/>
    </row>
    <row r="788" spans="1:8" x14ac:dyDescent="0.25">
      <c r="A788" s="51"/>
      <c r="D788" s="53"/>
      <c r="E788" s="54"/>
      <c r="F788" s="93"/>
      <c r="G788" s="166"/>
      <c r="H788" s="71"/>
    </row>
    <row r="789" spans="1:8" x14ac:dyDescent="0.25">
      <c r="A789" s="51"/>
      <c r="D789" s="53"/>
      <c r="E789" s="54"/>
      <c r="F789" s="93"/>
      <c r="G789" s="166"/>
      <c r="H789" s="71"/>
    </row>
    <row r="790" spans="1:8" x14ac:dyDescent="0.25">
      <c r="A790" s="51"/>
      <c r="D790" s="53"/>
      <c r="E790" s="54"/>
      <c r="F790" s="93"/>
      <c r="G790" s="166"/>
      <c r="H790" s="71"/>
    </row>
    <row r="791" spans="1:8" x14ac:dyDescent="0.25">
      <c r="A791" s="51"/>
      <c r="D791" s="53"/>
      <c r="E791" s="54"/>
      <c r="F791" s="93"/>
      <c r="G791" s="166"/>
      <c r="H791" s="71"/>
    </row>
    <row r="792" spans="1:8" x14ac:dyDescent="0.25">
      <c r="A792" s="51"/>
      <c r="D792" s="53"/>
      <c r="E792" s="54"/>
      <c r="F792" s="93"/>
      <c r="G792" s="166"/>
      <c r="H792" s="71"/>
    </row>
    <row r="793" spans="1:8" x14ac:dyDescent="0.25">
      <c r="A793" s="51"/>
      <c r="D793" s="53"/>
      <c r="E793" s="54"/>
      <c r="F793" s="93"/>
      <c r="G793" s="166"/>
      <c r="H793" s="71"/>
    </row>
    <row r="794" spans="1:8" x14ac:dyDescent="0.25">
      <c r="A794" s="51"/>
      <c r="D794" s="53"/>
      <c r="E794" s="54"/>
      <c r="F794" s="93"/>
      <c r="G794" s="166"/>
      <c r="H794" s="71"/>
    </row>
    <row r="795" spans="1:8" x14ac:dyDescent="0.25">
      <c r="A795" s="51"/>
      <c r="D795" s="53"/>
      <c r="E795" s="54"/>
      <c r="F795" s="93"/>
      <c r="G795" s="166"/>
      <c r="H795" s="71"/>
    </row>
    <row r="796" spans="1:8" x14ac:dyDescent="0.25">
      <c r="A796" s="51"/>
      <c r="D796" s="53"/>
      <c r="E796" s="54"/>
      <c r="F796" s="93"/>
      <c r="G796" s="166"/>
      <c r="H796" s="71"/>
    </row>
    <row r="797" spans="1:8" x14ac:dyDescent="0.25">
      <c r="A797" s="51"/>
      <c r="D797" s="53"/>
      <c r="E797" s="54"/>
      <c r="F797" s="93"/>
      <c r="G797" s="166"/>
      <c r="H797" s="71"/>
    </row>
    <row r="798" spans="1:8" x14ac:dyDescent="0.25">
      <c r="A798" s="51"/>
      <c r="D798" s="53"/>
      <c r="E798" s="54"/>
      <c r="F798" s="93"/>
      <c r="G798" s="166"/>
      <c r="H798" s="71"/>
    </row>
    <row r="799" spans="1:8" x14ac:dyDescent="0.25">
      <c r="A799" s="51"/>
      <c r="D799" s="53"/>
      <c r="E799" s="54"/>
      <c r="F799" s="93"/>
      <c r="G799" s="166"/>
      <c r="H799" s="71"/>
    </row>
    <row r="800" spans="1:8" x14ac:dyDescent="0.25">
      <c r="A800" s="51"/>
      <c r="D800" s="53"/>
      <c r="E800" s="54"/>
      <c r="F800" s="93"/>
      <c r="G800" s="166"/>
      <c r="H800" s="71"/>
    </row>
    <row r="801" spans="1:8" x14ac:dyDescent="0.25">
      <c r="A801" s="51"/>
      <c r="D801" s="53"/>
      <c r="E801" s="54"/>
      <c r="F801" s="93"/>
      <c r="G801" s="166"/>
      <c r="H801" s="71"/>
    </row>
    <row r="802" spans="1:8" x14ac:dyDescent="0.25">
      <c r="A802" s="51"/>
      <c r="D802" s="53"/>
      <c r="E802" s="54"/>
      <c r="F802" s="93"/>
      <c r="G802" s="166"/>
      <c r="H802" s="71"/>
    </row>
    <row r="803" spans="1:8" x14ac:dyDescent="0.25">
      <c r="A803" s="51"/>
      <c r="D803" s="53"/>
      <c r="E803" s="54"/>
      <c r="F803" s="93"/>
      <c r="G803" s="166"/>
      <c r="H803" s="71"/>
    </row>
    <row r="804" spans="1:8" x14ac:dyDescent="0.25">
      <c r="A804" s="51"/>
      <c r="D804" s="53"/>
      <c r="E804" s="54"/>
      <c r="F804" s="93"/>
      <c r="G804" s="166"/>
      <c r="H804" s="71"/>
    </row>
    <row r="805" spans="1:8" x14ac:dyDescent="0.25">
      <c r="A805" s="51"/>
      <c r="D805" s="53"/>
      <c r="E805" s="54"/>
      <c r="F805" s="93"/>
      <c r="G805" s="166"/>
      <c r="H805" s="71"/>
    </row>
    <row r="806" spans="1:8" x14ac:dyDescent="0.25">
      <c r="A806" s="51"/>
      <c r="D806" s="53"/>
      <c r="E806" s="54"/>
      <c r="F806" s="93"/>
      <c r="G806" s="166"/>
      <c r="H806" s="71"/>
    </row>
    <row r="807" spans="1:8" x14ac:dyDescent="0.25">
      <c r="A807" s="51"/>
      <c r="D807" s="53"/>
      <c r="E807" s="54"/>
      <c r="F807" s="93"/>
      <c r="G807" s="166"/>
      <c r="H807" s="71"/>
    </row>
    <row r="808" spans="1:8" x14ac:dyDescent="0.25">
      <c r="A808" s="51"/>
      <c r="D808" s="53"/>
      <c r="E808" s="54"/>
      <c r="F808" s="93"/>
      <c r="G808" s="166"/>
      <c r="H808" s="71"/>
    </row>
    <row r="809" spans="1:8" x14ac:dyDescent="0.25">
      <c r="A809" s="51"/>
      <c r="D809" s="53"/>
      <c r="E809" s="54"/>
      <c r="F809" s="93"/>
      <c r="G809" s="166"/>
      <c r="H809" s="71"/>
    </row>
    <row r="810" spans="1:8" x14ac:dyDescent="0.25">
      <c r="A810" s="51"/>
      <c r="D810" s="53"/>
      <c r="E810" s="54"/>
      <c r="F810" s="93"/>
      <c r="G810" s="166"/>
      <c r="H810" s="71"/>
    </row>
    <row r="811" spans="1:8" x14ac:dyDescent="0.25">
      <c r="A811" s="51"/>
      <c r="D811" s="53"/>
      <c r="E811" s="54"/>
      <c r="F811" s="93"/>
      <c r="G811" s="166"/>
      <c r="H811" s="71"/>
    </row>
    <row r="812" spans="1:8" x14ac:dyDescent="0.25">
      <c r="A812" s="51"/>
      <c r="D812" s="53"/>
      <c r="E812" s="54"/>
      <c r="F812" s="93"/>
      <c r="G812" s="166"/>
      <c r="H812" s="71"/>
    </row>
    <row r="813" spans="1:8" x14ac:dyDescent="0.25">
      <c r="A813" s="51"/>
      <c r="D813" s="53"/>
      <c r="E813" s="54"/>
      <c r="F813" s="93"/>
      <c r="G813" s="166"/>
      <c r="H813" s="71"/>
    </row>
    <row r="814" spans="1:8" x14ac:dyDescent="0.25">
      <c r="A814" s="51"/>
      <c r="D814" s="53"/>
      <c r="E814" s="54"/>
      <c r="F814" s="93"/>
      <c r="G814" s="166"/>
      <c r="H814" s="71"/>
    </row>
    <row r="815" spans="1:8" x14ac:dyDescent="0.25">
      <c r="A815" s="51"/>
      <c r="D815" s="53"/>
      <c r="E815" s="54"/>
      <c r="F815" s="93"/>
      <c r="G815" s="166"/>
      <c r="H815" s="71"/>
    </row>
    <row r="816" spans="1:8" x14ac:dyDescent="0.25">
      <c r="A816" s="51"/>
      <c r="D816" s="53"/>
      <c r="E816" s="54"/>
      <c r="F816" s="93"/>
      <c r="G816" s="166"/>
      <c r="H816" s="71"/>
    </row>
    <row r="817" spans="1:8" x14ac:dyDescent="0.25">
      <c r="A817" s="51"/>
      <c r="D817" s="53"/>
      <c r="E817" s="54"/>
      <c r="F817" s="93"/>
      <c r="G817" s="166"/>
      <c r="H817" s="71"/>
    </row>
    <row r="818" spans="1:8" x14ac:dyDescent="0.25">
      <c r="A818" s="51"/>
      <c r="D818" s="53"/>
      <c r="E818" s="54"/>
      <c r="F818" s="93"/>
      <c r="G818" s="166"/>
      <c r="H818" s="71"/>
    </row>
    <row r="819" spans="1:8" x14ac:dyDescent="0.25">
      <c r="A819" s="51"/>
      <c r="D819" s="53"/>
      <c r="E819" s="54"/>
      <c r="F819" s="93"/>
      <c r="G819" s="166"/>
      <c r="H819" s="71"/>
    </row>
    <row r="820" spans="1:8" x14ac:dyDescent="0.25">
      <c r="A820" s="51"/>
      <c r="D820" s="53"/>
      <c r="E820" s="54"/>
      <c r="F820" s="93"/>
      <c r="G820" s="166"/>
      <c r="H820" s="71"/>
    </row>
    <row r="821" spans="1:8" x14ac:dyDescent="0.25">
      <c r="A821" s="51"/>
      <c r="D821" s="53"/>
      <c r="E821" s="54"/>
      <c r="F821" s="93"/>
      <c r="G821" s="166"/>
      <c r="H821" s="71"/>
    </row>
    <row r="822" spans="1:8" x14ac:dyDescent="0.25">
      <c r="A822" s="51"/>
      <c r="D822" s="53"/>
      <c r="E822" s="54"/>
      <c r="F822" s="93"/>
      <c r="G822" s="166"/>
      <c r="H822" s="71"/>
    </row>
    <row r="823" spans="1:8" x14ac:dyDescent="0.25">
      <c r="A823" s="51"/>
      <c r="D823" s="53"/>
      <c r="E823" s="54"/>
      <c r="F823" s="93"/>
      <c r="G823" s="166"/>
      <c r="H823" s="71"/>
    </row>
    <row r="824" spans="1:8" x14ac:dyDescent="0.25">
      <c r="A824" s="51"/>
      <c r="D824" s="53"/>
      <c r="E824" s="54"/>
      <c r="F824" s="93"/>
      <c r="G824" s="166"/>
      <c r="H824" s="71"/>
    </row>
    <row r="825" spans="1:8" x14ac:dyDescent="0.25">
      <c r="A825" s="51"/>
      <c r="D825" s="53"/>
      <c r="E825" s="54"/>
      <c r="F825" s="93"/>
      <c r="G825" s="166"/>
      <c r="H825" s="71"/>
    </row>
    <row r="826" spans="1:8" x14ac:dyDescent="0.25">
      <c r="A826" s="51"/>
      <c r="D826" s="53"/>
      <c r="E826" s="54"/>
      <c r="F826" s="93"/>
      <c r="G826" s="166"/>
      <c r="H826" s="71"/>
    </row>
    <row r="827" spans="1:8" x14ac:dyDescent="0.25">
      <c r="A827" s="51"/>
      <c r="D827" s="53"/>
      <c r="E827" s="54"/>
      <c r="F827" s="93"/>
      <c r="G827" s="166"/>
      <c r="H827" s="71"/>
    </row>
    <row r="828" spans="1:8" x14ac:dyDescent="0.25">
      <c r="A828" s="51"/>
      <c r="D828" s="53"/>
      <c r="E828" s="54"/>
      <c r="F828" s="93"/>
      <c r="G828" s="166"/>
      <c r="H828" s="71"/>
    </row>
    <row r="829" spans="1:8" x14ac:dyDescent="0.25">
      <c r="A829" s="51"/>
      <c r="D829" s="53"/>
      <c r="E829" s="54"/>
      <c r="F829" s="93"/>
      <c r="G829" s="166"/>
      <c r="H829" s="71"/>
    </row>
    <row r="830" spans="1:8" x14ac:dyDescent="0.25">
      <c r="A830" s="51"/>
      <c r="D830" s="53"/>
      <c r="E830" s="54"/>
      <c r="F830" s="93"/>
      <c r="G830" s="166"/>
      <c r="H830" s="71"/>
    </row>
    <row r="831" spans="1:8" x14ac:dyDescent="0.25">
      <c r="A831" s="51"/>
      <c r="D831" s="53"/>
      <c r="E831" s="54"/>
      <c r="F831" s="93"/>
      <c r="G831" s="166"/>
      <c r="H831" s="71"/>
    </row>
    <row r="832" spans="1:8" x14ac:dyDescent="0.25">
      <c r="A832" s="51"/>
      <c r="D832" s="53"/>
      <c r="E832" s="54"/>
      <c r="F832" s="93"/>
      <c r="G832" s="166"/>
      <c r="H832" s="71"/>
    </row>
    <row r="833" spans="1:8" x14ac:dyDescent="0.25">
      <c r="A833" s="51"/>
      <c r="D833" s="53"/>
      <c r="E833" s="54"/>
      <c r="F833" s="93"/>
      <c r="G833" s="166"/>
      <c r="H833" s="71"/>
    </row>
    <row r="834" spans="1:8" x14ac:dyDescent="0.25">
      <c r="A834" s="51"/>
      <c r="D834" s="53"/>
      <c r="E834" s="54"/>
      <c r="F834" s="93"/>
      <c r="G834" s="166"/>
      <c r="H834" s="71"/>
    </row>
    <row r="835" spans="1:8" x14ac:dyDescent="0.25">
      <c r="A835" s="51"/>
      <c r="D835" s="53"/>
      <c r="E835" s="54"/>
      <c r="F835" s="93"/>
      <c r="G835" s="166"/>
      <c r="H835" s="71"/>
    </row>
    <row r="836" spans="1:8" x14ac:dyDescent="0.25">
      <c r="A836" s="51"/>
      <c r="D836" s="53"/>
      <c r="E836" s="54"/>
      <c r="F836" s="93"/>
      <c r="G836" s="166"/>
      <c r="H836" s="71"/>
    </row>
    <row r="837" spans="1:8" x14ac:dyDescent="0.25">
      <c r="A837" s="51"/>
      <c r="D837" s="53"/>
      <c r="E837" s="54"/>
      <c r="F837" s="93"/>
      <c r="G837" s="166"/>
      <c r="H837" s="71"/>
    </row>
    <row r="838" spans="1:8" x14ac:dyDescent="0.25">
      <c r="A838" s="51"/>
      <c r="D838" s="53"/>
      <c r="E838" s="54"/>
      <c r="F838" s="93"/>
      <c r="G838" s="166"/>
      <c r="H838" s="71"/>
    </row>
    <row r="839" spans="1:8" x14ac:dyDescent="0.25">
      <c r="A839" s="51"/>
      <c r="D839" s="53"/>
      <c r="E839" s="54"/>
      <c r="F839" s="93"/>
      <c r="G839" s="166"/>
      <c r="H839" s="71"/>
    </row>
    <row r="840" spans="1:8" x14ac:dyDescent="0.25">
      <c r="A840" s="51"/>
      <c r="D840" s="53"/>
      <c r="E840" s="54"/>
      <c r="F840" s="93"/>
      <c r="G840" s="166"/>
      <c r="H840" s="71"/>
    </row>
    <row r="841" spans="1:8" x14ac:dyDescent="0.25">
      <c r="A841" s="51"/>
      <c r="D841" s="53"/>
      <c r="E841" s="54"/>
      <c r="F841" s="93"/>
      <c r="G841" s="166"/>
      <c r="H841" s="71"/>
    </row>
    <row r="842" spans="1:8" x14ac:dyDescent="0.25">
      <c r="A842" s="51"/>
      <c r="D842" s="53"/>
      <c r="E842" s="54"/>
      <c r="F842" s="93"/>
      <c r="G842" s="166"/>
      <c r="H842" s="71"/>
    </row>
    <row r="843" spans="1:8" x14ac:dyDescent="0.25">
      <c r="A843" s="51"/>
      <c r="D843" s="53"/>
      <c r="E843" s="54"/>
      <c r="F843" s="93"/>
      <c r="G843" s="166"/>
      <c r="H843" s="71"/>
    </row>
    <row r="844" spans="1:8" x14ac:dyDescent="0.25">
      <c r="A844" s="51"/>
      <c r="D844" s="53"/>
      <c r="E844" s="54"/>
      <c r="F844" s="93"/>
      <c r="G844" s="166"/>
      <c r="H844" s="71"/>
    </row>
    <row r="845" spans="1:8" x14ac:dyDescent="0.25">
      <c r="A845" s="51"/>
      <c r="D845" s="53"/>
      <c r="E845" s="54"/>
      <c r="F845" s="93"/>
      <c r="G845" s="166"/>
      <c r="H845" s="71"/>
    </row>
    <row r="846" spans="1:8" x14ac:dyDescent="0.25">
      <c r="A846" s="51"/>
      <c r="D846" s="53"/>
      <c r="E846" s="54"/>
      <c r="F846" s="93"/>
      <c r="G846" s="166"/>
      <c r="H846" s="71"/>
    </row>
    <row r="847" spans="1:8" x14ac:dyDescent="0.25">
      <c r="A847" s="51"/>
      <c r="D847" s="53"/>
      <c r="E847" s="54"/>
      <c r="F847" s="93"/>
      <c r="G847" s="166"/>
      <c r="H847" s="71"/>
    </row>
    <row r="848" spans="1:8" x14ac:dyDescent="0.25">
      <c r="A848" s="51"/>
      <c r="D848" s="53"/>
      <c r="E848" s="54"/>
      <c r="F848" s="93"/>
      <c r="G848" s="166"/>
      <c r="H848" s="71"/>
    </row>
    <row r="849" spans="1:8" x14ac:dyDescent="0.25">
      <c r="A849" s="51"/>
      <c r="D849" s="53"/>
      <c r="E849" s="54"/>
      <c r="F849" s="93"/>
      <c r="G849" s="166"/>
      <c r="H849" s="71"/>
    </row>
    <row r="850" spans="1:8" x14ac:dyDescent="0.25">
      <c r="A850" s="51"/>
      <c r="D850" s="53"/>
      <c r="E850" s="54"/>
      <c r="F850" s="93"/>
      <c r="G850" s="166"/>
      <c r="H850" s="71"/>
    </row>
    <row r="851" spans="1:8" x14ac:dyDescent="0.25">
      <c r="A851" s="51"/>
      <c r="D851" s="53"/>
      <c r="E851" s="54"/>
      <c r="F851" s="93"/>
      <c r="G851" s="166"/>
      <c r="H851" s="71"/>
    </row>
    <row r="852" spans="1:8" x14ac:dyDescent="0.25">
      <c r="A852" s="51"/>
      <c r="D852" s="53"/>
      <c r="E852" s="54"/>
      <c r="F852" s="93"/>
      <c r="G852" s="166"/>
      <c r="H852" s="71"/>
    </row>
    <row r="853" spans="1:8" x14ac:dyDescent="0.25">
      <c r="A853" s="51"/>
      <c r="D853" s="53"/>
      <c r="E853" s="54"/>
      <c r="F853" s="93"/>
      <c r="G853" s="166"/>
      <c r="H853" s="71"/>
    </row>
    <row r="854" spans="1:8" x14ac:dyDescent="0.25">
      <c r="A854" s="51"/>
      <c r="D854" s="53"/>
      <c r="E854" s="54"/>
      <c r="F854" s="93"/>
      <c r="G854" s="166"/>
      <c r="H854" s="71"/>
    </row>
    <row r="855" spans="1:8" x14ac:dyDescent="0.25">
      <c r="A855" s="51"/>
      <c r="D855" s="53"/>
      <c r="E855" s="54"/>
      <c r="F855" s="93"/>
      <c r="G855" s="166"/>
      <c r="H855" s="71"/>
    </row>
    <row r="856" spans="1:8" x14ac:dyDescent="0.25">
      <c r="A856" s="51"/>
      <c r="D856" s="53"/>
      <c r="E856" s="54"/>
      <c r="F856" s="93"/>
      <c r="G856" s="166"/>
      <c r="H856" s="71"/>
    </row>
    <row r="857" spans="1:8" x14ac:dyDescent="0.25">
      <c r="A857" s="51"/>
      <c r="D857" s="53"/>
      <c r="E857" s="54"/>
      <c r="F857" s="93"/>
      <c r="G857" s="166"/>
      <c r="H857" s="71"/>
    </row>
    <row r="858" spans="1:8" x14ac:dyDescent="0.25">
      <c r="A858" s="51"/>
      <c r="D858" s="53"/>
      <c r="E858" s="54"/>
      <c r="F858" s="93"/>
      <c r="G858" s="166"/>
      <c r="H858" s="71"/>
    </row>
    <row r="859" spans="1:8" x14ac:dyDescent="0.25">
      <c r="A859" s="51"/>
      <c r="D859" s="53"/>
      <c r="E859" s="54"/>
      <c r="F859" s="93"/>
      <c r="G859" s="166"/>
      <c r="H859" s="71"/>
    </row>
    <row r="860" spans="1:8" x14ac:dyDescent="0.25">
      <c r="A860" s="51"/>
      <c r="D860" s="53"/>
      <c r="E860" s="54"/>
      <c r="F860" s="93"/>
      <c r="G860" s="166"/>
      <c r="H860" s="71"/>
    </row>
    <row r="861" spans="1:8" x14ac:dyDescent="0.25">
      <c r="A861" s="51"/>
      <c r="D861" s="53"/>
      <c r="E861" s="54"/>
      <c r="F861" s="93"/>
      <c r="G861" s="166"/>
      <c r="H861" s="71"/>
    </row>
    <row r="862" spans="1:8" x14ac:dyDescent="0.25">
      <c r="A862" s="51"/>
      <c r="D862" s="53"/>
      <c r="E862" s="54"/>
      <c r="F862" s="93"/>
      <c r="G862" s="166"/>
      <c r="H862" s="71"/>
    </row>
    <row r="863" spans="1:8" x14ac:dyDescent="0.25">
      <c r="A863" s="51"/>
      <c r="D863" s="53"/>
      <c r="E863" s="54"/>
      <c r="F863" s="93"/>
      <c r="G863" s="166"/>
      <c r="H863" s="71"/>
    </row>
    <row r="864" spans="1:8" x14ac:dyDescent="0.25">
      <c r="A864" s="51"/>
      <c r="D864" s="53"/>
      <c r="E864" s="54"/>
      <c r="F864" s="93"/>
      <c r="G864" s="166"/>
      <c r="H864" s="71"/>
    </row>
    <row r="865" spans="1:8" x14ac:dyDescent="0.25">
      <c r="A865" s="51"/>
      <c r="D865" s="53"/>
      <c r="E865" s="54"/>
      <c r="F865" s="93"/>
      <c r="G865" s="166"/>
      <c r="H865" s="71"/>
    </row>
    <row r="866" spans="1:8" x14ac:dyDescent="0.25">
      <c r="A866" s="51"/>
      <c r="D866" s="53"/>
      <c r="E866" s="54"/>
      <c r="F866" s="93"/>
      <c r="G866" s="166"/>
      <c r="H866" s="71"/>
    </row>
    <row r="867" spans="1:8" x14ac:dyDescent="0.25">
      <c r="A867" s="51"/>
      <c r="D867" s="53"/>
      <c r="E867" s="54"/>
      <c r="F867" s="93"/>
      <c r="G867" s="166"/>
      <c r="H867" s="71"/>
    </row>
    <row r="868" spans="1:8" x14ac:dyDescent="0.25">
      <c r="A868" s="51"/>
      <c r="D868" s="53"/>
      <c r="E868" s="54"/>
      <c r="F868" s="93"/>
      <c r="G868" s="166"/>
      <c r="H868" s="71"/>
    </row>
    <row r="869" spans="1:8" x14ac:dyDescent="0.25">
      <c r="A869" s="51"/>
      <c r="D869" s="53"/>
      <c r="E869" s="54"/>
      <c r="F869" s="93"/>
      <c r="G869" s="166"/>
      <c r="H869" s="71"/>
    </row>
    <row r="870" spans="1:8" x14ac:dyDescent="0.25">
      <c r="A870" s="51"/>
      <c r="D870" s="53"/>
      <c r="E870" s="54"/>
      <c r="F870" s="93"/>
      <c r="G870" s="166"/>
      <c r="H870" s="71"/>
    </row>
    <row r="871" spans="1:8" x14ac:dyDescent="0.25">
      <c r="A871" s="51"/>
      <c r="D871" s="53"/>
      <c r="E871" s="54"/>
      <c r="F871" s="93"/>
      <c r="G871" s="166"/>
      <c r="H871" s="71"/>
    </row>
    <row r="872" spans="1:8" x14ac:dyDescent="0.25">
      <c r="A872" s="51"/>
      <c r="D872" s="53"/>
      <c r="E872" s="54"/>
      <c r="F872" s="93"/>
      <c r="G872" s="166"/>
      <c r="H872" s="71"/>
    </row>
    <row r="873" spans="1:8" x14ac:dyDescent="0.25">
      <c r="A873" s="51"/>
      <c r="D873" s="53"/>
      <c r="E873" s="54"/>
      <c r="F873" s="93"/>
      <c r="G873" s="166"/>
      <c r="H873" s="71"/>
    </row>
    <row r="874" spans="1:8" x14ac:dyDescent="0.25">
      <c r="A874" s="51"/>
      <c r="D874" s="53"/>
      <c r="E874" s="54"/>
      <c r="F874" s="93"/>
      <c r="G874" s="166"/>
      <c r="H874" s="71"/>
    </row>
    <row r="875" spans="1:8" x14ac:dyDescent="0.25">
      <c r="A875" s="51"/>
      <c r="D875" s="53"/>
      <c r="E875" s="54"/>
      <c r="F875" s="93"/>
      <c r="G875" s="166"/>
      <c r="H875" s="71"/>
    </row>
    <row r="876" spans="1:8" x14ac:dyDescent="0.25">
      <c r="A876" s="51"/>
      <c r="D876" s="53"/>
      <c r="E876" s="54"/>
      <c r="F876" s="93"/>
      <c r="G876" s="166"/>
      <c r="H876" s="71"/>
    </row>
    <row r="877" spans="1:8" x14ac:dyDescent="0.25">
      <c r="A877" s="51"/>
      <c r="D877" s="53"/>
      <c r="E877" s="54"/>
      <c r="F877" s="93"/>
      <c r="G877" s="166"/>
      <c r="H877" s="71"/>
    </row>
    <row r="878" spans="1:8" x14ac:dyDescent="0.25">
      <c r="A878" s="51"/>
      <c r="D878" s="53"/>
      <c r="E878" s="54"/>
      <c r="F878" s="93"/>
      <c r="G878" s="166"/>
      <c r="H878" s="71"/>
    </row>
    <row r="879" spans="1:8" x14ac:dyDescent="0.25">
      <c r="A879" s="51"/>
      <c r="D879" s="53"/>
      <c r="E879" s="54"/>
      <c r="F879" s="93"/>
      <c r="G879" s="166"/>
      <c r="H879" s="71"/>
    </row>
    <row r="880" spans="1:8" x14ac:dyDescent="0.25">
      <c r="A880" s="51"/>
      <c r="D880" s="53"/>
      <c r="E880" s="54"/>
      <c r="F880" s="93"/>
      <c r="G880" s="166"/>
      <c r="H880" s="71"/>
    </row>
    <row r="881" spans="1:8" x14ac:dyDescent="0.25">
      <c r="A881" s="51"/>
      <c r="D881" s="53"/>
      <c r="E881" s="54"/>
      <c r="F881" s="93"/>
      <c r="G881" s="166"/>
      <c r="H881" s="71"/>
    </row>
    <row r="882" spans="1:8" x14ac:dyDescent="0.25">
      <c r="A882" s="51"/>
      <c r="D882" s="53"/>
      <c r="E882" s="54"/>
      <c r="F882" s="93"/>
      <c r="G882" s="166"/>
      <c r="H882" s="71"/>
    </row>
    <row r="883" spans="1:8" x14ac:dyDescent="0.25">
      <c r="A883" s="51"/>
      <c r="D883" s="53"/>
      <c r="E883" s="54"/>
      <c r="F883" s="93"/>
      <c r="G883" s="166"/>
      <c r="H883" s="71"/>
    </row>
    <row r="884" spans="1:8" x14ac:dyDescent="0.25">
      <c r="A884" s="51"/>
      <c r="D884" s="53"/>
      <c r="E884" s="54"/>
      <c r="F884" s="93"/>
      <c r="G884" s="166"/>
      <c r="H884" s="71"/>
    </row>
    <row r="885" spans="1:8" x14ac:dyDescent="0.25">
      <c r="A885" s="51"/>
      <c r="D885" s="53"/>
      <c r="E885" s="54"/>
      <c r="F885" s="93"/>
      <c r="G885" s="166"/>
      <c r="H885" s="71"/>
    </row>
    <row r="886" spans="1:8" x14ac:dyDescent="0.25">
      <c r="A886" s="51"/>
      <c r="D886" s="53"/>
      <c r="E886" s="54"/>
      <c r="F886" s="93"/>
      <c r="G886" s="166"/>
      <c r="H886" s="71"/>
    </row>
    <row r="887" spans="1:8" x14ac:dyDescent="0.25">
      <c r="A887" s="51"/>
      <c r="D887" s="53"/>
      <c r="E887" s="54"/>
      <c r="F887" s="93"/>
      <c r="G887" s="166"/>
      <c r="H887" s="71"/>
    </row>
    <row r="888" spans="1:8" x14ac:dyDescent="0.25">
      <c r="A888" s="51"/>
      <c r="D888" s="53"/>
      <c r="E888" s="54"/>
      <c r="F888" s="93"/>
      <c r="G888" s="166"/>
      <c r="H888" s="71"/>
    </row>
    <row r="889" spans="1:8" x14ac:dyDescent="0.25">
      <c r="A889" s="51"/>
      <c r="D889" s="53"/>
      <c r="E889" s="54"/>
      <c r="F889" s="93"/>
      <c r="G889" s="166"/>
      <c r="H889" s="71"/>
    </row>
    <row r="890" spans="1:8" x14ac:dyDescent="0.25">
      <c r="A890" s="51"/>
      <c r="D890" s="53"/>
      <c r="E890" s="54"/>
      <c r="F890" s="93"/>
      <c r="G890" s="166"/>
      <c r="H890" s="71"/>
    </row>
    <row r="891" spans="1:8" x14ac:dyDescent="0.25">
      <c r="A891" s="51"/>
      <c r="D891" s="53"/>
      <c r="E891" s="54"/>
      <c r="F891" s="93"/>
      <c r="G891" s="166"/>
      <c r="H891" s="71"/>
    </row>
    <row r="892" spans="1:8" x14ac:dyDescent="0.25">
      <c r="A892" s="51"/>
      <c r="D892" s="53"/>
      <c r="E892" s="54"/>
      <c r="F892" s="93"/>
      <c r="G892" s="166"/>
      <c r="H892" s="71"/>
    </row>
    <row r="893" spans="1:8" x14ac:dyDescent="0.25">
      <c r="A893" s="51"/>
      <c r="D893" s="53"/>
      <c r="E893" s="54"/>
      <c r="F893" s="93"/>
      <c r="G893" s="166"/>
      <c r="H893" s="71"/>
    </row>
    <row r="894" spans="1:8" x14ac:dyDescent="0.25">
      <c r="A894" s="51"/>
      <c r="D894" s="53"/>
      <c r="E894" s="54"/>
      <c r="F894" s="93"/>
      <c r="G894" s="166"/>
      <c r="H894" s="71"/>
    </row>
    <row r="895" spans="1:8" x14ac:dyDescent="0.25">
      <c r="A895" s="51"/>
      <c r="D895" s="53"/>
      <c r="E895" s="54"/>
      <c r="F895" s="93"/>
      <c r="G895" s="166"/>
      <c r="H895" s="71"/>
    </row>
    <row r="896" spans="1:8" x14ac:dyDescent="0.25">
      <c r="A896" s="51"/>
      <c r="D896" s="53"/>
      <c r="E896" s="54"/>
      <c r="F896" s="93"/>
      <c r="G896" s="166"/>
      <c r="H896" s="71"/>
    </row>
    <row r="897" spans="1:8" x14ac:dyDescent="0.25">
      <c r="A897" s="51"/>
      <c r="D897" s="53"/>
      <c r="E897" s="54"/>
      <c r="F897" s="93"/>
      <c r="G897" s="166"/>
      <c r="H897" s="71"/>
    </row>
    <row r="898" spans="1:8" x14ac:dyDescent="0.25">
      <c r="A898" s="51"/>
      <c r="D898" s="53"/>
      <c r="E898" s="54"/>
      <c r="F898" s="93"/>
      <c r="G898" s="166"/>
      <c r="H898" s="71"/>
    </row>
    <row r="899" spans="1:8" x14ac:dyDescent="0.25">
      <c r="A899" s="51"/>
      <c r="D899" s="53"/>
      <c r="E899" s="54"/>
      <c r="F899" s="93"/>
      <c r="G899" s="166"/>
      <c r="H899" s="71"/>
    </row>
    <row r="900" spans="1:8" x14ac:dyDescent="0.25">
      <c r="A900" s="51"/>
      <c r="D900" s="53"/>
      <c r="E900" s="54"/>
      <c r="F900" s="93"/>
      <c r="G900" s="166"/>
      <c r="H900" s="71"/>
    </row>
    <row r="901" spans="1:8" x14ac:dyDescent="0.25">
      <c r="A901" s="51"/>
      <c r="D901" s="53"/>
      <c r="E901" s="54"/>
      <c r="F901" s="93"/>
      <c r="G901" s="166"/>
      <c r="H901" s="71"/>
    </row>
    <row r="902" spans="1:8" x14ac:dyDescent="0.25">
      <c r="A902" s="51"/>
      <c r="D902" s="53"/>
      <c r="E902" s="54"/>
      <c r="F902" s="93"/>
      <c r="G902" s="166"/>
      <c r="H902" s="71"/>
    </row>
    <row r="903" spans="1:8" x14ac:dyDescent="0.25">
      <c r="A903" s="51"/>
      <c r="D903" s="53"/>
      <c r="E903" s="54"/>
      <c r="F903" s="93"/>
      <c r="G903" s="166"/>
      <c r="H903" s="71"/>
    </row>
    <row r="904" spans="1:8" x14ac:dyDescent="0.25">
      <c r="A904" s="51"/>
      <c r="D904" s="53"/>
      <c r="E904" s="54"/>
      <c r="F904" s="93"/>
      <c r="G904" s="166"/>
      <c r="H904" s="71"/>
    </row>
    <row r="905" spans="1:8" x14ac:dyDescent="0.25">
      <c r="A905" s="51"/>
      <c r="D905" s="53"/>
      <c r="E905" s="54"/>
      <c r="F905" s="93"/>
      <c r="G905" s="166"/>
      <c r="H905" s="71"/>
    </row>
    <row r="906" spans="1:8" x14ac:dyDescent="0.25">
      <c r="A906" s="51"/>
      <c r="D906" s="53"/>
      <c r="E906" s="54"/>
      <c r="F906" s="93"/>
      <c r="G906" s="166"/>
      <c r="H906" s="71"/>
    </row>
    <row r="907" spans="1:8" x14ac:dyDescent="0.25">
      <c r="A907" s="51"/>
      <c r="D907" s="53"/>
      <c r="E907" s="54"/>
      <c r="F907" s="93"/>
      <c r="G907" s="166"/>
      <c r="H907" s="71"/>
    </row>
    <row r="908" spans="1:8" x14ac:dyDescent="0.25">
      <c r="A908" s="51"/>
      <c r="D908" s="53"/>
      <c r="E908" s="54"/>
      <c r="F908" s="93"/>
      <c r="G908" s="166"/>
      <c r="H908" s="71"/>
    </row>
    <row r="909" spans="1:8" x14ac:dyDescent="0.25">
      <c r="A909" s="51"/>
      <c r="D909" s="53"/>
      <c r="E909" s="54"/>
      <c r="F909" s="93"/>
      <c r="G909" s="166"/>
      <c r="H909" s="71"/>
    </row>
    <row r="910" spans="1:8" x14ac:dyDescent="0.25">
      <c r="A910" s="51"/>
      <c r="D910" s="53"/>
      <c r="E910" s="54"/>
      <c r="F910" s="93"/>
      <c r="G910" s="166"/>
      <c r="H910" s="71"/>
    </row>
    <row r="911" spans="1:8" x14ac:dyDescent="0.25">
      <c r="A911" s="51"/>
      <c r="D911" s="53"/>
      <c r="E911" s="54"/>
      <c r="F911" s="93"/>
      <c r="G911" s="166"/>
      <c r="H911" s="71"/>
    </row>
    <row r="912" spans="1:8" x14ac:dyDescent="0.25">
      <c r="A912" s="51"/>
      <c r="D912" s="53"/>
      <c r="E912" s="54"/>
      <c r="F912" s="93"/>
      <c r="G912" s="166"/>
      <c r="H912" s="71"/>
    </row>
    <row r="913" spans="1:8" x14ac:dyDescent="0.25">
      <c r="A913" s="51"/>
      <c r="D913" s="53"/>
      <c r="E913" s="54"/>
      <c r="F913" s="93"/>
      <c r="G913" s="166"/>
      <c r="H913" s="71"/>
    </row>
    <row r="914" spans="1:8" x14ac:dyDescent="0.25">
      <c r="A914" s="51"/>
      <c r="D914" s="53"/>
      <c r="E914" s="54"/>
      <c r="F914" s="93"/>
      <c r="G914" s="166"/>
      <c r="H914" s="71"/>
    </row>
    <row r="915" spans="1:8" x14ac:dyDescent="0.25">
      <c r="A915" s="51"/>
      <c r="D915" s="53"/>
      <c r="E915" s="54"/>
      <c r="F915" s="93"/>
      <c r="G915" s="166"/>
      <c r="H915" s="71"/>
    </row>
    <row r="916" spans="1:8" x14ac:dyDescent="0.25">
      <c r="A916" s="51"/>
      <c r="D916" s="53"/>
      <c r="E916" s="54"/>
      <c r="F916" s="93"/>
      <c r="G916" s="166"/>
      <c r="H916" s="71"/>
    </row>
    <row r="917" spans="1:8" x14ac:dyDescent="0.25">
      <c r="A917" s="51"/>
      <c r="D917" s="53"/>
      <c r="E917" s="54"/>
      <c r="F917" s="93"/>
      <c r="G917" s="166"/>
      <c r="H917" s="71"/>
    </row>
    <row r="918" spans="1:8" x14ac:dyDescent="0.25">
      <c r="A918" s="51"/>
      <c r="D918" s="53"/>
      <c r="E918" s="54"/>
      <c r="F918" s="93"/>
      <c r="G918" s="166"/>
      <c r="H918" s="71"/>
    </row>
    <row r="919" spans="1:8" x14ac:dyDescent="0.25">
      <c r="A919" s="51"/>
      <c r="D919" s="53"/>
      <c r="E919" s="54"/>
      <c r="F919" s="93"/>
      <c r="G919" s="166"/>
      <c r="H919" s="71"/>
    </row>
    <row r="920" spans="1:8" x14ac:dyDescent="0.25">
      <c r="A920" s="51"/>
      <c r="D920" s="53"/>
      <c r="E920" s="54"/>
      <c r="F920" s="93"/>
      <c r="G920" s="166"/>
      <c r="H920" s="71"/>
    </row>
    <row r="921" spans="1:8" x14ac:dyDescent="0.25">
      <c r="A921" s="51"/>
      <c r="D921" s="53"/>
      <c r="E921" s="54"/>
      <c r="F921" s="93"/>
      <c r="G921" s="166"/>
      <c r="H921" s="71"/>
    </row>
    <row r="922" spans="1:8" x14ac:dyDescent="0.25">
      <c r="A922" s="51"/>
      <c r="D922" s="53"/>
      <c r="E922" s="54"/>
      <c r="F922" s="93"/>
      <c r="G922" s="166"/>
      <c r="H922" s="71"/>
    </row>
    <row r="923" spans="1:8" x14ac:dyDescent="0.25">
      <c r="A923" s="51"/>
      <c r="D923" s="53"/>
      <c r="E923" s="54"/>
      <c r="F923" s="93"/>
      <c r="G923" s="166"/>
      <c r="H923" s="71"/>
    </row>
    <row r="924" spans="1:8" x14ac:dyDescent="0.25">
      <c r="A924" s="51"/>
      <c r="D924" s="53"/>
      <c r="E924" s="54"/>
      <c r="F924" s="93"/>
      <c r="G924" s="166"/>
      <c r="H924" s="71"/>
    </row>
    <row r="925" spans="1:8" x14ac:dyDescent="0.25">
      <c r="A925" s="51"/>
      <c r="D925" s="53"/>
      <c r="E925" s="54"/>
      <c r="F925" s="93"/>
      <c r="G925" s="166"/>
      <c r="H925" s="71"/>
    </row>
    <row r="926" spans="1:8" x14ac:dyDescent="0.25">
      <c r="A926" s="51"/>
      <c r="D926" s="53"/>
      <c r="E926" s="54"/>
      <c r="F926" s="93"/>
      <c r="G926" s="166"/>
      <c r="H926" s="71"/>
    </row>
    <row r="927" spans="1:8" x14ac:dyDescent="0.25">
      <c r="A927" s="51"/>
      <c r="D927" s="53"/>
      <c r="E927" s="54"/>
      <c r="F927" s="93"/>
      <c r="G927" s="166"/>
      <c r="H927" s="71"/>
    </row>
    <row r="928" spans="1:8" x14ac:dyDescent="0.25">
      <c r="A928" s="51"/>
      <c r="D928" s="53"/>
      <c r="E928" s="54"/>
      <c r="F928" s="93"/>
      <c r="G928" s="166"/>
      <c r="H928" s="71"/>
    </row>
    <row r="929" spans="1:8" x14ac:dyDescent="0.25">
      <c r="A929" s="51"/>
      <c r="D929" s="53"/>
      <c r="E929" s="54"/>
      <c r="F929" s="93"/>
      <c r="G929" s="166"/>
      <c r="H929" s="71"/>
    </row>
    <row r="930" spans="1:8" x14ac:dyDescent="0.25">
      <c r="A930" s="51"/>
      <c r="D930" s="53"/>
      <c r="E930" s="54"/>
      <c r="F930" s="93"/>
      <c r="G930" s="166"/>
      <c r="H930" s="71"/>
    </row>
    <row r="931" spans="1:8" x14ac:dyDescent="0.25">
      <c r="A931" s="51"/>
      <c r="D931" s="53"/>
      <c r="E931" s="54"/>
      <c r="F931" s="93"/>
      <c r="G931" s="166"/>
      <c r="H931" s="71"/>
    </row>
    <row r="932" spans="1:8" x14ac:dyDescent="0.25">
      <c r="A932" s="51"/>
      <c r="D932" s="53"/>
      <c r="E932" s="54"/>
      <c r="F932" s="93"/>
      <c r="G932" s="166"/>
      <c r="H932" s="71"/>
    </row>
    <row r="933" spans="1:8" x14ac:dyDescent="0.25">
      <c r="A933" s="51"/>
      <c r="D933" s="53"/>
      <c r="E933" s="54"/>
      <c r="F933" s="93"/>
      <c r="G933" s="166"/>
      <c r="H933" s="71"/>
    </row>
    <row r="934" spans="1:8" x14ac:dyDescent="0.25">
      <c r="A934" s="51"/>
      <c r="D934" s="53"/>
      <c r="E934" s="54"/>
      <c r="F934" s="93"/>
      <c r="G934" s="166"/>
      <c r="H934" s="71"/>
    </row>
    <row r="935" spans="1:8" x14ac:dyDescent="0.25">
      <c r="A935" s="51"/>
      <c r="D935" s="53"/>
      <c r="E935" s="54"/>
      <c r="F935" s="93"/>
      <c r="G935" s="166"/>
      <c r="H935" s="71"/>
    </row>
    <row r="936" spans="1:8" x14ac:dyDescent="0.25">
      <c r="A936" s="51"/>
      <c r="D936" s="53"/>
      <c r="E936" s="54"/>
      <c r="F936" s="93"/>
      <c r="G936" s="166"/>
      <c r="H936" s="71"/>
    </row>
    <row r="937" spans="1:8" x14ac:dyDescent="0.25">
      <c r="A937" s="51"/>
      <c r="D937" s="53"/>
      <c r="E937" s="54"/>
      <c r="F937" s="93"/>
      <c r="G937" s="166"/>
      <c r="H937" s="71"/>
    </row>
    <row r="938" spans="1:8" x14ac:dyDescent="0.25">
      <c r="A938" s="51"/>
      <c r="D938" s="53"/>
      <c r="E938" s="54"/>
      <c r="F938" s="93"/>
      <c r="G938" s="166"/>
      <c r="H938" s="71"/>
    </row>
    <row r="939" spans="1:8" x14ac:dyDescent="0.25">
      <c r="A939" s="51"/>
      <c r="D939" s="53"/>
      <c r="E939" s="54"/>
      <c r="F939" s="93"/>
      <c r="G939" s="166"/>
      <c r="H939" s="71"/>
    </row>
    <row r="940" spans="1:8" x14ac:dyDescent="0.25">
      <c r="A940" s="51"/>
      <c r="D940" s="53"/>
      <c r="E940" s="54"/>
      <c r="F940" s="93"/>
      <c r="G940" s="166"/>
      <c r="H940" s="71"/>
    </row>
    <row r="941" spans="1:8" x14ac:dyDescent="0.25">
      <c r="A941" s="51"/>
      <c r="D941" s="53"/>
      <c r="E941" s="54"/>
      <c r="F941" s="93"/>
      <c r="G941" s="166"/>
      <c r="H941" s="71"/>
    </row>
    <row r="942" spans="1:8" x14ac:dyDescent="0.25">
      <c r="A942" s="51"/>
      <c r="D942" s="53"/>
      <c r="E942" s="54"/>
      <c r="F942" s="93"/>
      <c r="G942" s="166"/>
      <c r="H942" s="71"/>
    </row>
    <row r="943" spans="1:8" x14ac:dyDescent="0.25">
      <c r="A943" s="51"/>
      <c r="D943" s="53"/>
      <c r="E943" s="54"/>
      <c r="F943" s="93"/>
      <c r="G943" s="166"/>
      <c r="H943" s="71"/>
    </row>
    <row r="944" spans="1:8" x14ac:dyDescent="0.25">
      <c r="A944" s="51"/>
      <c r="D944" s="53"/>
      <c r="E944" s="54"/>
      <c r="F944" s="93"/>
      <c r="G944" s="166"/>
      <c r="H944" s="71"/>
    </row>
    <row r="945" spans="1:8" x14ac:dyDescent="0.25">
      <c r="A945" s="51"/>
      <c r="D945" s="53"/>
      <c r="E945" s="54"/>
      <c r="F945" s="93"/>
      <c r="G945" s="166"/>
      <c r="H945" s="71"/>
    </row>
    <row r="946" spans="1:8" x14ac:dyDescent="0.25">
      <c r="A946" s="51"/>
      <c r="D946" s="53"/>
      <c r="E946" s="54"/>
      <c r="F946" s="93"/>
      <c r="G946" s="166"/>
      <c r="H946" s="71"/>
    </row>
    <row r="947" spans="1:8" x14ac:dyDescent="0.25">
      <c r="A947" s="51"/>
      <c r="D947" s="53"/>
      <c r="E947" s="54"/>
      <c r="F947" s="93"/>
      <c r="G947" s="166"/>
      <c r="H947" s="71"/>
    </row>
    <row r="948" spans="1:8" x14ac:dyDescent="0.25">
      <c r="A948" s="51"/>
      <c r="D948" s="53"/>
      <c r="E948" s="54"/>
      <c r="F948" s="93"/>
      <c r="G948" s="166"/>
      <c r="H948" s="71"/>
    </row>
    <row r="949" spans="1:8" x14ac:dyDescent="0.25">
      <c r="A949" s="51"/>
      <c r="D949" s="53"/>
      <c r="E949" s="54"/>
      <c r="F949" s="93"/>
      <c r="G949" s="166"/>
      <c r="H949" s="71"/>
    </row>
    <row r="950" spans="1:8" x14ac:dyDescent="0.25">
      <c r="A950" s="51"/>
      <c r="D950" s="53"/>
      <c r="E950" s="54"/>
      <c r="F950" s="93"/>
      <c r="G950" s="166"/>
      <c r="H950" s="71"/>
    </row>
    <row r="951" spans="1:8" x14ac:dyDescent="0.25">
      <c r="A951" s="51"/>
      <c r="D951" s="53"/>
      <c r="E951" s="54"/>
      <c r="F951" s="93"/>
      <c r="G951" s="166"/>
      <c r="H951" s="71"/>
    </row>
    <row r="952" spans="1:8" x14ac:dyDescent="0.25">
      <c r="A952" s="51"/>
      <c r="D952" s="53"/>
      <c r="E952" s="54"/>
      <c r="F952" s="93"/>
      <c r="G952" s="166"/>
      <c r="H952" s="71"/>
    </row>
    <row r="953" spans="1:8" x14ac:dyDescent="0.25">
      <c r="A953" s="51"/>
      <c r="D953" s="53"/>
      <c r="E953" s="54"/>
      <c r="F953" s="93"/>
      <c r="G953" s="166"/>
      <c r="H953" s="71"/>
    </row>
    <row r="954" spans="1:8" x14ac:dyDescent="0.25">
      <c r="A954" s="51"/>
      <c r="D954" s="53"/>
      <c r="E954" s="54"/>
      <c r="F954" s="93"/>
      <c r="G954" s="166"/>
      <c r="H954" s="71"/>
    </row>
    <row r="955" spans="1:8" x14ac:dyDescent="0.25">
      <c r="A955" s="51"/>
      <c r="D955" s="53"/>
      <c r="E955" s="54"/>
      <c r="F955" s="93"/>
      <c r="G955" s="166"/>
      <c r="H955" s="71"/>
    </row>
    <row r="956" spans="1:8" x14ac:dyDescent="0.25">
      <c r="A956" s="51"/>
      <c r="D956" s="53"/>
      <c r="E956" s="54"/>
      <c r="F956" s="93"/>
      <c r="G956" s="166"/>
      <c r="H956" s="71"/>
    </row>
    <row r="957" spans="1:8" x14ac:dyDescent="0.25">
      <c r="A957" s="51"/>
      <c r="D957" s="53"/>
      <c r="E957" s="54"/>
      <c r="F957" s="93"/>
      <c r="G957" s="166"/>
      <c r="H957" s="71"/>
    </row>
    <row r="958" spans="1:8" x14ac:dyDescent="0.25">
      <c r="A958" s="51"/>
      <c r="D958" s="53"/>
      <c r="E958" s="54"/>
      <c r="F958" s="93"/>
      <c r="G958" s="166"/>
      <c r="H958" s="71"/>
    </row>
    <row r="959" spans="1:8" x14ac:dyDescent="0.25">
      <c r="A959" s="51"/>
      <c r="D959" s="53"/>
      <c r="E959" s="54"/>
      <c r="F959" s="93"/>
      <c r="G959" s="166"/>
      <c r="H959" s="71"/>
    </row>
    <row r="960" spans="1:8" x14ac:dyDescent="0.25">
      <c r="A960" s="51"/>
      <c r="D960" s="53"/>
      <c r="E960" s="54"/>
      <c r="F960" s="93"/>
      <c r="G960" s="166"/>
      <c r="H960" s="71"/>
    </row>
    <row r="961" spans="1:8" x14ac:dyDescent="0.25">
      <c r="A961" s="51"/>
      <c r="D961" s="53"/>
      <c r="E961" s="54"/>
      <c r="F961" s="93"/>
      <c r="G961" s="166"/>
      <c r="H961" s="71"/>
    </row>
    <row r="962" spans="1:8" x14ac:dyDescent="0.25">
      <c r="A962" s="51"/>
      <c r="D962" s="53"/>
      <c r="E962" s="54"/>
      <c r="F962" s="93"/>
      <c r="G962" s="166"/>
      <c r="H962" s="71"/>
    </row>
    <row r="963" spans="1:8" x14ac:dyDescent="0.25">
      <c r="A963" s="51"/>
      <c r="D963" s="53"/>
      <c r="E963" s="54"/>
      <c r="F963" s="93"/>
      <c r="G963" s="166"/>
      <c r="H963" s="71"/>
    </row>
    <row r="964" spans="1:8" x14ac:dyDescent="0.25">
      <c r="A964" s="51"/>
      <c r="D964" s="53"/>
      <c r="E964" s="54"/>
      <c r="F964" s="93"/>
      <c r="G964" s="166"/>
      <c r="H964" s="71"/>
    </row>
    <row r="965" spans="1:8" x14ac:dyDescent="0.25">
      <c r="A965" s="51"/>
      <c r="D965" s="53"/>
      <c r="E965" s="54"/>
      <c r="F965" s="93"/>
      <c r="G965" s="166"/>
      <c r="H965" s="71"/>
    </row>
    <row r="966" spans="1:8" x14ac:dyDescent="0.25">
      <c r="A966" s="51"/>
      <c r="D966" s="53"/>
      <c r="E966" s="54"/>
      <c r="F966" s="93"/>
      <c r="G966" s="166"/>
      <c r="H966" s="71"/>
    </row>
    <row r="967" spans="1:8" x14ac:dyDescent="0.25">
      <c r="A967" s="51"/>
      <c r="D967" s="53"/>
      <c r="E967" s="54"/>
      <c r="F967" s="93"/>
      <c r="G967" s="166"/>
      <c r="H967" s="71"/>
    </row>
    <row r="968" spans="1:8" x14ac:dyDescent="0.25">
      <c r="A968" s="51"/>
      <c r="D968" s="53"/>
      <c r="E968" s="54"/>
      <c r="F968" s="93"/>
      <c r="G968" s="166"/>
      <c r="H968" s="71"/>
    </row>
    <row r="969" spans="1:8" x14ac:dyDescent="0.25">
      <c r="A969" s="51"/>
      <c r="D969" s="53"/>
      <c r="E969" s="54"/>
      <c r="F969" s="93"/>
      <c r="G969" s="166"/>
      <c r="H969" s="71"/>
    </row>
    <row r="970" spans="1:8" x14ac:dyDescent="0.25">
      <c r="A970" s="51"/>
      <c r="D970" s="53"/>
      <c r="E970" s="54"/>
      <c r="F970" s="93"/>
      <c r="G970" s="166"/>
      <c r="H970" s="71"/>
    </row>
    <row r="971" spans="1:8" x14ac:dyDescent="0.25">
      <c r="A971" s="51"/>
      <c r="D971" s="53"/>
      <c r="E971" s="54"/>
      <c r="F971" s="93"/>
      <c r="G971" s="166"/>
      <c r="H971" s="71"/>
    </row>
    <row r="972" spans="1:8" x14ac:dyDescent="0.25">
      <c r="A972" s="51"/>
      <c r="D972" s="53"/>
      <c r="E972" s="54"/>
      <c r="F972" s="93"/>
      <c r="G972" s="166"/>
      <c r="H972" s="71"/>
    </row>
    <row r="973" spans="1:8" x14ac:dyDescent="0.25">
      <c r="A973" s="51"/>
      <c r="D973" s="53"/>
      <c r="E973" s="54"/>
      <c r="F973" s="93"/>
      <c r="G973" s="166"/>
      <c r="H973" s="71"/>
    </row>
    <row r="974" spans="1:8" x14ac:dyDescent="0.25">
      <c r="A974" s="51"/>
      <c r="D974" s="53"/>
      <c r="E974" s="54"/>
      <c r="F974" s="93"/>
      <c r="G974" s="166"/>
      <c r="H974" s="71"/>
    </row>
    <row r="975" spans="1:8" x14ac:dyDescent="0.25">
      <c r="A975" s="51"/>
      <c r="D975" s="53"/>
      <c r="E975" s="54"/>
      <c r="F975" s="93"/>
      <c r="G975" s="166"/>
      <c r="H975" s="71"/>
    </row>
    <row r="976" spans="1:8" x14ac:dyDescent="0.25">
      <c r="A976" s="51"/>
      <c r="D976" s="53"/>
      <c r="E976" s="54"/>
      <c r="F976" s="93"/>
      <c r="G976" s="166"/>
      <c r="H976" s="71"/>
    </row>
    <row r="977" spans="1:8" x14ac:dyDescent="0.25">
      <c r="A977" s="51"/>
      <c r="D977" s="53"/>
      <c r="E977" s="54"/>
      <c r="F977" s="93"/>
      <c r="G977" s="166"/>
      <c r="H977" s="71"/>
    </row>
    <row r="978" spans="1:8" x14ac:dyDescent="0.25">
      <c r="A978" s="51"/>
      <c r="D978" s="53"/>
      <c r="E978" s="54"/>
      <c r="F978" s="93"/>
      <c r="G978" s="166"/>
      <c r="H978" s="71"/>
    </row>
    <row r="979" spans="1:8" x14ac:dyDescent="0.25">
      <c r="A979" s="51"/>
      <c r="D979" s="53"/>
      <c r="E979" s="54"/>
      <c r="F979" s="93"/>
      <c r="G979" s="166"/>
      <c r="H979" s="71"/>
    </row>
    <row r="980" spans="1:8" x14ac:dyDescent="0.25">
      <c r="A980" s="51"/>
      <c r="D980" s="53"/>
      <c r="E980" s="54"/>
      <c r="F980" s="93"/>
      <c r="G980" s="166"/>
      <c r="H980" s="71"/>
    </row>
    <row r="981" spans="1:8" x14ac:dyDescent="0.25">
      <c r="A981" s="51"/>
      <c r="D981" s="53"/>
      <c r="E981" s="54"/>
      <c r="F981" s="93"/>
      <c r="G981" s="166"/>
      <c r="H981" s="71"/>
    </row>
    <row r="982" spans="1:8" x14ac:dyDescent="0.25">
      <c r="A982" s="51"/>
      <c r="D982" s="53"/>
      <c r="E982" s="54"/>
      <c r="F982" s="93"/>
      <c r="G982" s="166"/>
      <c r="H982" s="71"/>
    </row>
    <row r="983" spans="1:8" x14ac:dyDescent="0.25">
      <c r="A983" s="51"/>
      <c r="D983" s="53"/>
      <c r="E983" s="54"/>
      <c r="F983" s="93"/>
      <c r="G983" s="166"/>
      <c r="H983" s="71"/>
    </row>
    <row r="984" spans="1:8" x14ac:dyDescent="0.25">
      <c r="A984" s="51"/>
      <c r="D984" s="53"/>
      <c r="E984" s="54"/>
      <c r="F984" s="93"/>
      <c r="G984" s="166"/>
      <c r="H984" s="71"/>
    </row>
    <row r="985" spans="1:8" x14ac:dyDescent="0.25">
      <c r="A985" s="51"/>
      <c r="D985" s="53"/>
      <c r="E985" s="54"/>
      <c r="F985" s="93"/>
      <c r="G985" s="166"/>
      <c r="H985" s="71"/>
    </row>
    <row r="986" spans="1:8" x14ac:dyDescent="0.25">
      <c r="A986" s="51"/>
      <c r="D986" s="53"/>
      <c r="E986" s="54"/>
      <c r="F986" s="93"/>
      <c r="G986" s="166"/>
      <c r="H986" s="71"/>
    </row>
    <row r="987" spans="1:8" x14ac:dyDescent="0.25">
      <c r="A987" s="51"/>
      <c r="D987" s="53"/>
      <c r="E987" s="54"/>
      <c r="F987" s="93"/>
      <c r="G987" s="166"/>
      <c r="H987" s="71"/>
    </row>
    <row r="988" spans="1:8" x14ac:dyDescent="0.25">
      <c r="A988" s="51"/>
      <c r="D988" s="53"/>
      <c r="E988" s="54"/>
      <c r="F988" s="93"/>
      <c r="G988" s="166"/>
      <c r="H988" s="71"/>
    </row>
    <row r="989" spans="1:8" x14ac:dyDescent="0.25">
      <c r="A989" s="51"/>
      <c r="D989" s="53"/>
      <c r="E989" s="54"/>
      <c r="F989" s="93"/>
      <c r="G989" s="166"/>
      <c r="H989" s="71"/>
    </row>
    <row r="990" spans="1:8" x14ac:dyDescent="0.25">
      <c r="A990" s="51"/>
      <c r="D990" s="53"/>
      <c r="E990" s="54"/>
      <c r="F990" s="93"/>
      <c r="G990" s="166"/>
      <c r="H990" s="71"/>
    </row>
    <row r="991" spans="1:8" x14ac:dyDescent="0.25">
      <c r="A991" s="51"/>
      <c r="D991" s="53"/>
      <c r="E991" s="54"/>
      <c r="F991" s="93"/>
      <c r="G991" s="166"/>
      <c r="H991" s="71"/>
    </row>
    <row r="992" spans="1:8" x14ac:dyDescent="0.25">
      <c r="A992" s="51"/>
      <c r="D992" s="53"/>
      <c r="E992" s="54"/>
      <c r="F992" s="93"/>
      <c r="G992" s="166"/>
      <c r="H992" s="71"/>
    </row>
    <row r="993" spans="1:8" x14ac:dyDescent="0.25">
      <c r="A993" s="51"/>
      <c r="D993" s="53"/>
      <c r="E993" s="54"/>
      <c r="F993" s="93"/>
      <c r="G993" s="166"/>
      <c r="H993" s="71"/>
    </row>
    <row r="994" spans="1:8" x14ac:dyDescent="0.25">
      <c r="A994" s="51"/>
      <c r="D994" s="53"/>
      <c r="E994" s="54"/>
      <c r="F994" s="93"/>
      <c r="G994" s="166"/>
      <c r="H994" s="71"/>
    </row>
    <row r="995" spans="1:8" x14ac:dyDescent="0.25">
      <c r="A995" s="51"/>
      <c r="D995" s="53"/>
      <c r="E995" s="54"/>
      <c r="F995" s="93"/>
      <c r="G995" s="166"/>
      <c r="H995" s="71"/>
    </row>
    <row r="996" spans="1:8" x14ac:dyDescent="0.25">
      <c r="A996" s="51"/>
      <c r="D996" s="53"/>
      <c r="E996" s="54"/>
      <c r="F996" s="93"/>
      <c r="G996" s="166"/>
      <c r="H996" s="71"/>
    </row>
    <row r="997" spans="1:8" x14ac:dyDescent="0.25">
      <c r="A997" s="51"/>
      <c r="D997" s="53"/>
      <c r="E997" s="54"/>
      <c r="F997" s="93"/>
      <c r="G997" s="166"/>
      <c r="H997" s="71"/>
    </row>
    <row r="998" spans="1:8" x14ac:dyDescent="0.25">
      <c r="A998" s="51"/>
      <c r="D998" s="53"/>
      <c r="E998" s="54"/>
      <c r="F998" s="93"/>
      <c r="G998" s="166"/>
      <c r="H998" s="71"/>
    </row>
    <row r="999" spans="1:8" x14ac:dyDescent="0.25">
      <c r="A999" s="51"/>
      <c r="D999" s="53"/>
      <c r="E999" s="54"/>
      <c r="F999" s="93"/>
      <c r="G999" s="166"/>
      <c r="H999" s="71"/>
    </row>
    <row r="1000" spans="1:8" x14ac:dyDescent="0.25">
      <c r="A1000" s="51"/>
      <c r="D1000" s="53"/>
      <c r="E1000" s="54"/>
      <c r="F1000" s="93"/>
      <c r="G1000" s="166"/>
      <c r="H1000" s="71"/>
    </row>
    <row r="1001" spans="1:8" x14ac:dyDescent="0.25">
      <c r="A1001" s="51"/>
      <c r="D1001" s="53"/>
      <c r="E1001" s="54"/>
      <c r="F1001" s="93"/>
      <c r="G1001" s="166"/>
      <c r="H1001" s="71"/>
    </row>
    <row r="1002" spans="1:8" x14ac:dyDescent="0.25">
      <c r="A1002" s="51"/>
      <c r="D1002" s="53"/>
      <c r="E1002" s="54"/>
      <c r="F1002" s="93"/>
      <c r="G1002" s="166"/>
      <c r="H1002" s="71"/>
    </row>
    <row r="1003" spans="1:8" x14ac:dyDescent="0.25">
      <c r="A1003" s="51"/>
      <c r="D1003" s="53"/>
      <c r="E1003" s="54"/>
      <c r="F1003" s="93"/>
      <c r="G1003" s="166"/>
      <c r="H1003" s="71"/>
    </row>
    <row r="1004" spans="1:8" x14ac:dyDescent="0.25">
      <c r="A1004" s="51"/>
      <c r="D1004" s="53"/>
      <c r="E1004" s="54"/>
      <c r="F1004" s="93"/>
      <c r="G1004" s="166"/>
      <c r="H1004" s="71"/>
    </row>
    <row r="1005" spans="1:8" x14ac:dyDescent="0.25">
      <c r="A1005" s="51"/>
      <c r="D1005" s="53"/>
      <c r="E1005" s="54"/>
      <c r="F1005" s="93"/>
      <c r="G1005" s="166"/>
      <c r="H1005" s="71"/>
    </row>
    <row r="1006" spans="1:8" x14ac:dyDescent="0.25">
      <c r="A1006" s="51"/>
      <c r="D1006" s="53"/>
      <c r="E1006" s="54"/>
      <c r="F1006" s="93"/>
      <c r="G1006" s="166"/>
      <c r="H1006" s="71"/>
    </row>
    <row r="1007" spans="1:8" x14ac:dyDescent="0.25">
      <c r="A1007" s="51"/>
      <c r="D1007" s="53"/>
      <c r="E1007" s="54"/>
      <c r="F1007" s="93"/>
      <c r="G1007" s="166"/>
      <c r="H1007" s="71"/>
    </row>
    <row r="1008" spans="1:8" x14ac:dyDescent="0.25">
      <c r="A1008" s="51"/>
      <c r="D1008" s="53"/>
      <c r="E1008" s="54"/>
      <c r="F1008" s="93"/>
      <c r="G1008" s="166"/>
      <c r="H1008" s="71"/>
    </row>
    <row r="1009" spans="1:8" x14ac:dyDescent="0.25">
      <c r="A1009" s="51"/>
      <c r="D1009" s="53"/>
      <c r="E1009" s="54"/>
      <c r="F1009" s="93"/>
      <c r="G1009" s="166"/>
      <c r="H1009" s="71"/>
    </row>
    <row r="1010" spans="1:8" x14ac:dyDescent="0.25">
      <c r="A1010" s="51"/>
      <c r="D1010" s="53"/>
      <c r="E1010" s="54"/>
      <c r="F1010" s="93"/>
      <c r="G1010" s="166"/>
      <c r="H1010" s="71"/>
    </row>
    <row r="1011" spans="1:8" x14ac:dyDescent="0.25">
      <c r="A1011" s="51"/>
      <c r="D1011" s="53"/>
      <c r="E1011" s="54"/>
      <c r="F1011" s="93"/>
      <c r="G1011" s="166"/>
      <c r="H1011" s="71"/>
    </row>
    <row r="1012" spans="1:8" x14ac:dyDescent="0.25">
      <c r="A1012" s="51"/>
      <c r="D1012" s="53"/>
      <c r="E1012" s="54"/>
      <c r="F1012" s="93"/>
      <c r="G1012" s="166"/>
      <c r="H1012" s="71"/>
    </row>
    <row r="1013" spans="1:8" x14ac:dyDescent="0.25">
      <c r="A1013" s="51"/>
      <c r="D1013" s="53"/>
      <c r="E1013" s="54"/>
      <c r="F1013" s="93"/>
      <c r="G1013" s="166"/>
      <c r="H1013" s="71"/>
    </row>
    <row r="1014" spans="1:8" x14ac:dyDescent="0.25">
      <c r="A1014" s="51"/>
      <c r="D1014" s="53"/>
      <c r="E1014" s="54"/>
      <c r="F1014" s="93"/>
      <c r="G1014" s="166"/>
      <c r="H1014" s="71"/>
    </row>
    <row r="1015" spans="1:8" x14ac:dyDescent="0.25">
      <c r="A1015" s="51"/>
      <c r="D1015" s="53"/>
      <c r="E1015" s="54"/>
      <c r="F1015" s="93"/>
      <c r="G1015" s="166"/>
      <c r="H1015" s="71"/>
    </row>
    <row r="1016" spans="1:8" x14ac:dyDescent="0.25">
      <c r="A1016" s="51"/>
      <c r="D1016" s="53"/>
      <c r="E1016" s="54"/>
      <c r="F1016" s="93"/>
      <c r="G1016" s="166"/>
      <c r="H1016" s="71"/>
    </row>
    <row r="1017" spans="1:8" x14ac:dyDescent="0.25">
      <c r="A1017" s="51"/>
      <c r="D1017" s="53"/>
      <c r="E1017" s="54"/>
      <c r="F1017" s="93"/>
      <c r="G1017" s="166"/>
      <c r="H1017" s="71"/>
    </row>
    <row r="1018" spans="1:8" x14ac:dyDescent="0.25">
      <c r="A1018" s="51"/>
      <c r="D1018" s="53"/>
      <c r="E1018" s="54"/>
      <c r="F1018" s="93"/>
      <c r="G1018" s="166"/>
      <c r="H1018" s="71"/>
    </row>
    <row r="1019" spans="1:8" x14ac:dyDescent="0.25">
      <c r="A1019" s="51"/>
      <c r="D1019" s="53"/>
      <c r="E1019" s="54"/>
      <c r="F1019" s="93"/>
      <c r="G1019" s="166"/>
      <c r="H1019" s="71"/>
    </row>
    <row r="1020" spans="1:8" x14ac:dyDescent="0.25">
      <c r="A1020" s="51"/>
      <c r="D1020" s="53"/>
      <c r="E1020" s="54"/>
      <c r="F1020" s="93"/>
      <c r="G1020" s="166"/>
      <c r="H1020" s="71"/>
    </row>
    <row r="1021" spans="1:8" x14ac:dyDescent="0.25">
      <c r="A1021" s="51"/>
      <c r="D1021" s="53"/>
      <c r="E1021" s="54"/>
      <c r="F1021" s="93"/>
      <c r="G1021" s="166"/>
      <c r="H1021" s="71"/>
    </row>
    <row r="1022" spans="1:8" x14ac:dyDescent="0.25">
      <c r="A1022" s="51"/>
      <c r="D1022" s="53"/>
      <c r="E1022" s="54"/>
      <c r="F1022" s="93"/>
      <c r="G1022" s="166"/>
      <c r="H1022" s="71"/>
    </row>
    <row r="1023" spans="1:8" x14ac:dyDescent="0.25">
      <c r="A1023" s="51"/>
      <c r="D1023" s="53"/>
      <c r="E1023" s="54"/>
      <c r="F1023" s="93"/>
      <c r="G1023" s="166"/>
      <c r="H1023" s="71"/>
    </row>
    <row r="1024" spans="1:8" x14ac:dyDescent="0.25">
      <c r="A1024" s="51"/>
      <c r="D1024" s="53"/>
      <c r="E1024" s="54"/>
      <c r="F1024" s="93"/>
      <c r="G1024" s="166"/>
      <c r="H1024" s="71"/>
    </row>
    <row r="1025" spans="1:8" x14ac:dyDescent="0.25">
      <c r="A1025" s="51"/>
      <c r="D1025" s="53"/>
      <c r="E1025" s="54"/>
      <c r="F1025" s="93"/>
      <c r="G1025" s="166"/>
      <c r="H1025" s="71"/>
    </row>
    <row r="1026" spans="1:8" x14ac:dyDescent="0.25">
      <c r="A1026" s="51"/>
      <c r="D1026" s="53"/>
      <c r="E1026" s="54"/>
      <c r="F1026" s="93"/>
      <c r="G1026" s="166"/>
      <c r="H1026" s="71"/>
    </row>
    <row r="1027" spans="1:8" x14ac:dyDescent="0.25">
      <c r="A1027" s="51"/>
      <c r="D1027" s="53"/>
      <c r="E1027" s="54"/>
      <c r="F1027" s="93"/>
      <c r="G1027" s="166"/>
      <c r="H1027" s="71"/>
    </row>
    <row r="1028" spans="1:8" x14ac:dyDescent="0.25">
      <c r="A1028" s="51"/>
      <c r="D1028" s="53"/>
      <c r="E1028" s="54"/>
      <c r="F1028" s="93"/>
      <c r="G1028" s="166"/>
      <c r="H1028" s="71"/>
    </row>
    <row r="1029" spans="1:8" x14ac:dyDescent="0.25">
      <c r="A1029" s="51"/>
      <c r="D1029" s="53"/>
      <c r="E1029" s="54"/>
      <c r="F1029" s="93"/>
      <c r="G1029" s="166"/>
      <c r="H1029" s="71"/>
    </row>
    <row r="1030" spans="1:8" x14ac:dyDescent="0.25">
      <c r="A1030" s="51"/>
      <c r="D1030" s="53"/>
      <c r="E1030" s="54"/>
      <c r="F1030" s="93"/>
      <c r="G1030" s="166"/>
      <c r="H1030" s="71"/>
    </row>
    <row r="1031" spans="1:8" x14ac:dyDescent="0.25">
      <c r="A1031" s="51"/>
      <c r="D1031" s="53"/>
      <c r="E1031" s="54"/>
      <c r="F1031" s="93"/>
      <c r="G1031" s="166"/>
      <c r="H1031" s="71"/>
    </row>
    <row r="1032" spans="1:8" x14ac:dyDescent="0.25">
      <c r="A1032" s="51"/>
      <c r="D1032" s="53"/>
      <c r="E1032" s="54"/>
      <c r="F1032" s="93"/>
      <c r="G1032" s="166"/>
      <c r="H1032" s="71"/>
    </row>
    <row r="1033" spans="1:8" x14ac:dyDescent="0.25">
      <c r="A1033" s="51"/>
      <c r="D1033" s="53"/>
      <c r="E1033" s="54"/>
      <c r="F1033" s="93"/>
      <c r="G1033" s="166"/>
      <c r="H1033" s="71"/>
    </row>
    <row r="1034" spans="1:8" x14ac:dyDescent="0.25">
      <c r="A1034" s="51"/>
      <c r="D1034" s="53"/>
      <c r="E1034" s="54"/>
      <c r="F1034" s="93"/>
      <c r="G1034" s="166"/>
      <c r="H1034" s="71"/>
    </row>
    <row r="1035" spans="1:8" x14ac:dyDescent="0.25">
      <c r="A1035" s="51"/>
      <c r="D1035" s="53"/>
      <c r="E1035" s="54"/>
      <c r="F1035" s="93"/>
      <c r="G1035" s="166"/>
      <c r="H1035" s="71"/>
    </row>
    <row r="1036" spans="1:8" x14ac:dyDescent="0.25">
      <c r="A1036" s="51"/>
      <c r="D1036" s="53"/>
      <c r="E1036" s="54"/>
      <c r="F1036" s="93"/>
      <c r="G1036" s="166"/>
      <c r="H1036" s="71"/>
    </row>
    <row r="1037" spans="1:8" x14ac:dyDescent="0.25">
      <c r="A1037" s="51"/>
      <c r="D1037" s="53"/>
      <c r="E1037" s="54"/>
      <c r="F1037" s="93"/>
      <c r="G1037" s="166"/>
      <c r="H1037" s="71"/>
    </row>
    <row r="1038" spans="1:8" x14ac:dyDescent="0.25">
      <c r="A1038" s="51"/>
      <c r="D1038" s="53"/>
      <c r="E1038" s="54"/>
      <c r="F1038" s="93"/>
      <c r="G1038" s="166"/>
      <c r="H1038" s="71"/>
    </row>
    <row r="1039" spans="1:8" x14ac:dyDescent="0.25">
      <c r="A1039" s="51"/>
      <c r="D1039" s="53"/>
      <c r="E1039" s="54"/>
      <c r="F1039" s="93"/>
      <c r="G1039" s="166"/>
      <c r="H1039" s="71"/>
    </row>
    <row r="1040" spans="1:8" x14ac:dyDescent="0.25">
      <c r="A1040" s="51"/>
      <c r="D1040" s="53"/>
      <c r="E1040" s="54"/>
      <c r="F1040" s="93"/>
      <c r="G1040" s="166"/>
      <c r="H1040" s="71"/>
    </row>
    <row r="1041" spans="1:8" x14ac:dyDescent="0.25">
      <c r="A1041" s="51"/>
      <c r="D1041" s="53"/>
      <c r="E1041" s="54"/>
      <c r="F1041" s="93"/>
      <c r="G1041" s="166"/>
      <c r="H1041" s="71"/>
    </row>
    <row r="1042" spans="1:8" x14ac:dyDescent="0.25">
      <c r="A1042" s="51"/>
      <c r="D1042" s="53"/>
      <c r="E1042" s="54"/>
      <c r="F1042" s="93"/>
      <c r="G1042" s="166"/>
      <c r="H1042" s="71"/>
    </row>
    <row r="1043" spans="1:8" x14ac:dyDescent="0.25">
      <c r="A1043" s="51"/>
      <c r="D1043" s="53"/>
      <c r="E1043" s="54"/>
      <c r="F1043" s="93"/>
      <c r="G1043" s="166"/>
      <c r="H1043" s="71"/>
    </row>
    <row r="1044" spans="1:8" x14ac:dyDescent="0.25">
      <c r="A1044" s="51"/>
      <c r="D1044" s="53"/>
      <c r="E1044" s="54"/>
      <c r="F1044" s="93"/>
      <c r="G1044" s="166"/>
      <c r="H1044" s="71"/>
    </row>
    <row r="1045" spans="1:8" x14ac:dyDescent="0.25">
      <c r="A1045" s="51"/>
      <c r="D1045" s="53"/>
      <c r="E1045" s="54"/>
      <c r="F1045" s="93"/>
      <c r="G1045" s="166"/>
      <c r="H1045" s="71"/>
    </row>
    <row r="1046" spans="1:8" x14ac:dyDescent="0.25">
      <c r="A1046" s="51"/>
      <c r="D1046" s="53"/>
      <c r="E1046" s="54"/>
      <c r="F1046" s="93"/>
      <c r="G1046" s="166"/>
      <c r="H1046" s="71"/>
    </row>
    <row r="1047" spans="1:8" x14ac:dyDescent="0.25">
      <c r="A1047" s="51"/>
      <c r="D1047" s="53"/>
      <c r="E1047" s="54"/>
      <c r="F1047" s="93"/>
      <c r="G1047" s="166"/>
      <c r="H1047" s="71"/>
    </row>
    <row r="1048" spans="1:8" x14ac:dyDescent="0.25">
      <c r="A1048" s="51"/>
      <c r="D1048" s="53"/>
      <c r="E1048" s="54"/>
      <c r="F1048" s="93"/>
      <c r="G1048" s="166"/>
      <c r="H1048" s="71"/>
    </row>
    <row r="1049" spans="1:8" x14ac:dyDescent="0.25">
      <c r="A1049" s="51"/>
      <c r="D1049" s="53"/>
      <c r="E1049" s="54"/>
      <c r="F1049" s="93"/>
      <c r="G1049" s="166"/>
      <c r="H1049" s="71"/>
    </row>
    <row r="1050" spans="1:8" x14ac:dyDescent="0.25">
      <c r="A1050" s="51"/>
      <c r="D1050" s="53"/>
      <c r="E1050" s="54"/>
      <c r="F1050" s="93"/>
      <c r="G1050" s="166"/>
      <c r="H1050" s="71"/>
    </row>
    <row r="1051" spans="1:8" x14ac:dyDescent="0.25">
      <c r="A1051" s="51"/>
      <c r="D1051" s="53"/>
      <c r="E1051" s="54"/>
      <c r="F1051" s="93"/>
      <c r="G1051" s="166"/>
      <c r="H1051" s="71"/>
    </row>
    <row r="1052" spans="1:8" x14ac:dyDescent="0.25">
      <c r="A1052" s="51"/>
      <c r="D1052" s="53"/>
      <c r="E1052" s="54"/>
      <c r="F1052" s="93"/>
      <c r="G1052" s="166"/>
      <c r="H1052" s="71"/>
    </row>
    <row r="1053" spans="1:8" x14ac:dyDescent="0.25">
      <c r="A1053" s="51"/>
      <c r="D1053" s="53"/>
      <c r="E1053" s="54"/>
      <c r="F1053" s="93"/>
      <c r="G1053" s="166"/>
      <c r="H1053" s="71"/>
    </row>
    <row r="1054" spans="1:8" x14ac:dyDescent="0.25">
      <c r="A1054" s="51"/>
      <c r="D1054" s="53"/>
      <c r="E1054" s="54"/>
      <c r="F1054" s="93"/>
      <c r="G1054" s="166"/>
      <c r="H1054" s="71"/>
    </row>
    <row r="1055" spans="1:8" x14ac:dyDescent="0.25">
      <c r="A1055" s="51"/>
      <c r="D1055" s="53"/>
      <c r="E1055" s="54"/>
      <c r="F1055" s="93"/>
      <c r="G1055" s="166"/>
      <c r="H1055" s="71"/>
    </row>
    <row r="1056" spans="1:8" x14ac:dyDescent="0.25">
      <c r="A1056" s="51"/>
      <c r="D1056" s="53"/>
      <c r="E1056" s="54"/>
      <c r="F1056" s="93"/>
      <c r="G1056" s="166"/>
      <c r="H1056" s="71"/>
    </row>
    <row r="1057" spans="1:8" x14ac:dyDescent="0.25">
      <c r="A1057" s="51"/>
      <c r="D1057" s="53"/>
      <c r="E1057" s="54"/>
      <c r="F1057" s="93"/>
      <c r="G1057" s="166"/>
      <c r="H1057" s="71"/>
    </row>
    <row r="1058" spans="1:8" x14ac:dyDescent="0.25">
      <c r="A1058" s="51"/>
      <c r="D1058" s="53"/>
      <c r="E1058" s="54"/>
      <c r="F1058" s="93"/>
      <c r="G1058" s="166"/>
      <c r="H1058" s="71"/>
    </row>
    <row r="1059" spans="1:8" x14ac:dyDescent="0.25">
      <c r="A1059" s="51"/>
      <c r="D1059" s="53"/>
      <c r="E1059" s="54"/>
      <c r="F1059" s="93"/>
      <c r="G1059" s="166"/>
      <c r="H1059" s="71"/>
    </row>
    <row r="1060" spans="1:8" x14ac:dyDescent="0.25">
      <c r="A1060" s="51"/>
      <c r="D1060" s="53"/>
      <c r="E1060" s="54"/>
      <c r="F1060" s="93"/>
      <c r="G1060" s="166"/>
      <c r="H1060" s="71"/>
    </row>
    <row r="1061" spans="1:8" x14ac:dyDescent="0.25">
      <c r="A1061" s="51"/>
      <c r="D1061" s="53"/>
      <c r="E1061" s="54"/>
      <c r="F1061" s="93"/>
      <c r="G1061" s="166"/>
      <c r="H1061" s="71"/>
    </row>
    <row r="1062" spans="1:8" x14ac:dyDescent="0.25">
      <c r="A1062" s="51"/>
      <c r="D1062" s="53"/>
      <c r="E1062" s="54"/>
      <c r="F1062" s="93"/>
      <c r="G1062" s="166"/>
      <c r="H1062" s="71"/>
    </row>
    <row r="1063" spans="1:8" x14ac:dyDescent="0.25">
      <c r="A1063" s="51"/>
      <c r="D1063" s="53"/>
      <c r="E1063" s="54"/>
      <c r="F1063" s="93"/>
      <c r="G1063" s="166"/>
      <c r="H1063" s="71"/>
    </row>
    <row r="1064" spans="1:8" x14ac:dyDescent="0.25">
      <c r="A1064" s="51"/>
      <c r="D1064" s="53"/>
      <c r="E1064" s="54"/>
      <c r="F1064" s="93"/>
      <c r="G1064" s="166"/>
      <c r="H1064" s="71"/>
    </row>
    <row r="1065" spans="1:8" x14ac:dyDescent="0.25">
      <c r="A1065" s="51"/>
      <c r="D1065" s="53"/>
      <c r="E1065" s="54"/>
      <c r="F1065" s="93"/>
      <c r="G1065" s="166"/>
      <c r="H1065" s="71"/>
    </row>
    <row r="1066" spans="1:8" x14ac:dyDescent="0.25">
      <c r="A1066" s="51"/>
      <c r="D1066" s="53"/>
      <c r="E1066" s="54"/>
      <c r="F1066" s="93"/>
      <c r="G1066" s="166"/>
      <c r="H1066" s="71"/>
    </row>
    <row r="1067" spans="1:8" x14ac:dyDescent="0.25">
      <c r="A1067" s="51"/>
      <c r="D1067" s="53"/>
      <c r="E1067" s="54"/>
      <c r="F1067" s="93"/>
      <c r="G1067" s="166"/>
      <c r="H1067" s="71"/>
    </row>
    <row r="1068" spans="1:8" x14ac:dyDescent="0.25">
      <c r="A1068" s="51"/>
      <c r="D1068" s="53"/>
      <c r="E1068" s="54"/>
      <c r="F1068" s="93"/>
      <c r="G1068" s="166"/>
      <c r="H1068" s="71"/>
    </row>
    <row r="1069" spans="1:8" x14ac:dyDescent="0.25">
      <c r="A1069" s="51"/>
      <c r="D1069" s="53"/>
      <c r="E1069" s="54"/>
      <c r="F1069" s="93"/>
      <c r="G1069" s="166"/>
      <c r="H1069" s="71"/>
    </row>
    <row r="1070" spans="1:8" x14ac:dyDescent="0.25">
      <c r="A1070" s="51"/>
      <c r="D1070" s="53"/>
      <c r="E1070" s="54"/>
      <c r="F1070" s="93"/>
      <c r="G1070" s="166"/>
      <c r="H1070" s="71"/>
    </row>
    <row r="1071" spans="1:8" x14ac:dyDescent="0.25">
      <c r="A1071" s="51"/>
      <c r="D1071" s="53"/>
      <c r="E1071" s="54"/>
      <c r="F1071" s="93"/>
      <c r="G1071" s="166"/>
      <c r="H1071" s="71"/>
    </row>
    <row r="1072" spans="1:8" x14ac:dyDescent="0.25">
      <c r="A1072" s="51"/>
      <c r="D1072" s="53"/>
      <c r="E1072" s="54"/>
      <c r="F1072" s="93"/>
      <c r="G1072" s="166"/>
      <c r="H1072" s="71"/>
    </row>
    <row r="1073" spans="1:8" x14ac:dyDescent="0.25">
      <c r="A1073" s="51"/>
      <c r="D1073" s="53"/>
      <c r="E1073" s="54"/>
      <c r="F1073" s="93"/>
      <c r="G1073" s="166"/>
      <c r="H1073" s="71"/>
    </row>
    <row r="1074" spans="1:8" x14ac:dyDescent="0.25">
      <c r="A1074" s="51"/>
      <c r="D1074" s="53"/>
      <c r="E1074" s="54"/>
      <c r="F1074" s="93"/>
      <c r="G1074" s="166"/>
      <c r="H1074" s="71"/>
    </row>
    <row r="1075" spans="1:8" x14ac:dyDescent="0.25">
      <c r="A1075" s="51"/>
      <c r="D1075" s="53"/>
      <c r="E1075" s="54"/>
      <c r="F1075" s="93"/>
      <c r="G1075" s="166"/>
      <c r="H1075" s="71"/>
    </row>
    <row r="1076" spans="1:8" x14ac:dyDescent="0.25">
      <c r="A1076" s="51"/>
      <c r="D1076" s="53"/>
      <c r="E1076" s="54"/>
      <c r="F1076" s="93"/>
      <c r="G1076" s="166"/>
      <c r="H1076" s="71"/>
    </row>
    <row r="1077" spans="1:8" x14ac:dyDescent="0.25">
      <c r="A1077" s="51"/>
      <c r="D1077" s="53"/>
      <c r="E1077" s="54"/>
      <c r="F1077" s="93"/>
      <c r="G1077" s="166"/>
      <c r="H1077" s="71"/>
    </row>
    <row r="1078" spans="1:8" x14ac:dyDescent="0.25">
      <c r="A1078" s="51"/>
      <c r="D1078" s="53"/>
      <c r="E1078" s="54"/>
      <c r="F1078" s="93"/>
      <c r="G1078" s="166"/>
      <c r="H1078" s="71"/>
    </row>
    <row r="1079" spans="1:8" x14ac:dyDescent="0.25">
      <c r="A1079" s="51"/>
      <c r="D1079" s="53"/>
      <c r="E1079" s="54"/>
      <c r="F1079" s="93"/>
      <c r="G1079" s="166"/>
      <c r="H1079" s="71"/>
    </row>
    <row r="1080" spans="1:8" x14ac:dyDescent="0.25">
      <c r="A1080" s="51"/>
      <c r="D1080" s="53"/>
      <c r="E1080" s="54"/>
      <c r="F1080" s="93"/>
      <c r="G1080" s="166"/>
      <c r="H1080" s="71"/>
    </row>
    <row r="1081" spans="1:8" x14ac:dyDescent="0.25">
      <c r="A1081" s="51"/>
      <c r="D1081" s="53"/>
      <c r="E1081" s="54"/>
      <c r="F1081" s="93"/>
      <c r="G1081" s="166"/>
      <c r="H1081" s="71"/>
    </row>
    <row r="1082" spans="1:8" x14ac:dyDescent="0.25">
      <c r="A1082" s="51"/>
      <c r="D1082" s="53"/>
      <c r="E1082" s="54"/>
      <c r="F1082" s="93"/>
      <c r="G1082" s="166"/>
      <c r="H1082" s="71"/>
    </row>
    <row r="1083" spans="1:8" x14ac:dyDescent="0.25">
      <c r="A1083" s="51"/>
      <c r="D1083" s="53"/>
      <c r="E1083" s="54"/>
      <c r="F1083" s="93"/>
      <c r="G1083" s="166"/>
      <c r="H1083" s="71"/>
    </row>
    <row r="1084" spans="1:8" x14ac:dyDescent="0.25">
      <c r="A1084" s="51"/>
      <c r="D1084" s="53"/>
      <c r="E1084" s="54"/>
      <c r="F1084" s="93"/>
      <c r="G1084" s="166"/>
      <c r="H1084" s="71"/>
    </row>
    <row r="1085" spans="1:8" x14ac:dyDescent="0.25">
      <c r="A1085" s="51"/>
      <c r="D1085" s="53"/>
      <c r="E1085" s="54"/>
      <c r="F1085" s="93"/>
      <c r="G1085" s="166"/>
      <c r="H1085" s="71"/>
    </row>
    <row r="1086" spans="1:8" x14ac:dyDescent="0.25">
      <c r="A1086" s="51"/>
      <c r="D1086" s="53"/>
      <c r="E1086" s="54"/>
      <c r="F1086" s="93"/>
      <c r="G1086" s="166"/>
      <c r="H1086" s="71"/>
    </row>
    <row r="1087" spans="1:8" x14ac:dyDescent="0.25">
      <c r="A1087" s="51"/>
      <c r="D1087" s="53"/>
      <c r="E1087" s="54"/>
      <c r="F1087" s="93"/>
      <c r="G1087" s="166"/>
      <c r="H1087" s="71"/>
    </row>
    <row r="1088" spans="1:8" x14ac:dyDescent="0.25">
      <c r="A1088" s="51"/>
      <c r="D1088" s="53"/>
      <c r="E1088" s="54"/>
      <c r="F1088" s="93"/>
      <c r="G1088" s="166"/>
      <c r="H1088" s="71"/>
    </row>
    <row r="1089" spans="1:8" x14ac:dyDescent="0.25">
      <c r="A1089" s="51"/>
      <c r="D1089" s="53"/>
      <c r="E1089" s="54"/>
      <c r="F1089" s="93"/>
      <c r="G1089" s="166"/>
      <c r="H1089" s="71"/>
    </row>
    <row r="1090" spans="1:8" x14ac:dyDescent="0.25">
      <c r="A1090" s="51"/>
      <c r="D1090" s="53"/>
      <c r="E1090" s="54"/>
      <c r="F1090" s="93"/>
      <c r="G1090" s="166"/>
      <c r="H1090" s="71"/>
    </row>
    <row r="1091" spans="1:8" x14ac:dyDescent="0.25">
      <c r="A1091" s="51"/>
      <c r="D1091" s="53"/>
      <c r="E1091" s="54"/>
      <c r="F1091" s="93"/>
      <c r="G1091" s="166"/>
      <c r="H1091" s="71"/>
    </row>
    <row r="1092" spans="1:8" x14ac:dyDescent="0.25">
      <c r="A1092" s="51"/>
      <c r="D1092" s="53"/>
      <c r="E1092" s="54"/>
      <c r="F1092" s="93"/>
      <c r="G1092" s="166"/>
      <c r="H1092" s="71"/>
    </row>
    <row r="1093" spans="1:8" x14ac:dyDescent="0.25">
      <c r="A1093" s="51"/>
      <c r="D1093" s="53"/>
      <c r="E1093" s="54"/>
      <c r="F1093" s="93"/>
      <c r="G1093" s="166"/>
      <c r="H1093" s="71"/>
    </row>
    <row r="1094" spans="1:8" x14ac:dyDescent="0.25">
      <c r="A1094" s="51"/>
      <c r="D1094" s="53"/>
      <c r="E1094" s="54"/>
      <c r="F1094" s="93"/>
      <c r="G1094" s="166"/>
      <c r="H1094" s="71"/>
    </row>
    <row r="1095" spans="1:8" x14ac:dyDescent="0.25">
      <c r="A1095" s="51"/>
      <c r="D1095" s="53"/>
      <c r="E1095" s="54"/>
      <c r="F1095" s="93"/>
      <c r="G1095" s="166"/>
      <c r="H1095" s="71"/>
    </row>
    <row r="1096" spans="1:8" x14ac:dyDescent="0.25">
      <c r="A1096" s="51"/>
      <c r="D1096" s="53"/>
      <c r="E1096" s="54"/>
      <c r="F1096" s="93"/>
      <c r="G1096" s="166"/>
      <c r="H1096" s="71"/>
    </row>
    <row r="1097" spans="1:8" x14ac:dyDescent="0.25">
      <c r="A1097" s="51"/>
      <c r="D1097" s="53"/>
      <c r="E1097" s="54"/>
      <c r="F1097" s="93"/>
      <c r="G1097" s="166"/>
      <c r="H1097" s="71"/>
    </row>
    <row r="1098" spans="1:8" x14ac:dyDescent="0.25">
      <c r="A1098" s="51"/>
      <c r="D1098" s="53"/>
      <c r="E1098" s="54"/>
      <c r="F1098" s="93"/>
      <c r="G1098" s="166"/>
      <c r="H1098" s="71"/>
    </row>
    <row r="1099" spans="1:8" x14ac:dyDescent="0.25">
      <c r="A1099" s="51"/>
      <c r="D1099" s="53"/>
      <c r="E1099" s="54"/>
      <c r="F1099" s="93"/>
      <c r="G1099" s="166"/>
      <c r="H1099" s="71"/>
    </row>
    <row r="1100" spans="1:8" x14ac:dyDescent="0.25">
      <c r="A1100" s="51"/>
      <c r="D1100" s="53"/>
      <c r="E1100" s="54"/>
      <c r="F1100" s="93"/>
      <c r="G1100" s="166"/>
      <c r="H1100" s="71"/>
    </row>
    <row r="1101" spans="1:8" x14ac:dyDescent="0.25">
      <c r="A1101" s="51"/>
      <c r="D1101" s="53"/>
      <c r="E1101" s="54"/>
      <c r="F1101" s="93"/>
      <c r="G1101" s="166"/>
      <c r="H1101" s="71"/>
    </row>
    <row r="1102" spans="1:8" x14ac:dyDescent="0.25">
      <c r="A1102" s="51"/>
      <c r="D1102" s="53"/>
      <c r="E1102" s="54"/>
      <c r="F1102" s="93"/>
      <c r="G1102" s="166"/>
      <c r="H1102" s="71"/>
    </row>
    <row r="1103" spans="1:8" x14ac:dyDescent="0.25">
      <c r="A1103" s="51"/>
      <c r="D1103" s="53"/>
      <c r="E1103" s="54"/>
      <c r="F1103" s="93"/>
      <c r="G1103" s="166"/>
      <c r="H1103" s="71"/>
    </row>
    <row r="1104" spans="1:8" x14ac:dyDescent="0.25">
      <c r="A1104" s="51"/>
      <c r="D1104" s="53"/>
      <c r="E1104" s="54"/>
      <c r="F1104" s="93"/>
      <c r="G1104" s="166"/>
      <c r="H1104" s="71"/>
    </row>
    <row r="1105" spans="1:8" x14ac:dyDescent="0.25">
      <c r="A1105" s="51"/>
      <c r="D1105" s="53"/>
      <c r="E1105" s="54"/>
      <c r="F1105" s="93"/>
      <c r="G1105" s="166"/>
      <c r="H1105" s="71"/>
    </row>
    <row r="1106" spans="1:8" x14ac:dyDescent="0.25">
      <c r="A1106" s="51"/>
      <c r="D1106" s="53"/>
      <c r="E1106" s="54"/>
      <c r="F1106" s="93"/>
      <c r="G1106" s="166"/>
      <c r="H1106" s="71"/>
    </row>
    <row r="1107" spans="1:8" x14ac:dyDescent="0.25">
      <c r="A1107" s="51"/>
      <c r="D1107" s="53"/>
      <c r="E1107" s="54"/>
      <c r="F1107" s="93"/>
      <c r="G1107" s="166"/>
      <c r="H1107" s="71"/>
    </row>
    <row r="1108" spans="1:8" x14ac:dyDescent="0.25">
      <c r="A1108" s="51"/>
      <c r="D1108" s="53"/>
      <c r="E1108" s="54"/>
      <c r="F1108" s="93"/>
      <c r="G1108" s="166"/>
      <c r="H1108" s="71"/>
    </row>
    <row r="1109" spans="1:8" x14ac:dyDescent="0.25">
      <c r="A1109" s="51"/>
      <c r="D1109" s="53"/>
      <c r="E1109" s="54"/>
      <c r="F1109" s="93"/>
      <c r="G1109" s="166"/>
      <c r="H1109" s="71"/>
    </row>
    <row r="1110" spans="1:8" x14ac:dyDescent="0.25">
      <c r="A1110" s="51"/>
      <c r="D1110" s="53"/>
      <c r="E1110" s="54"/>
      <c r="F1110" s="93"/>
      <c r="G1110" s="166"/>
      <c r="H1110" s="71"/>
    </row>
    <row r="1111" spans="1:8" x14ac:dyDescent="0.25">
      <c r="A1111" s="51"/>
      <c r="D1111" s="53"/>
      <c r="E1111" s="54"/>
      <c r="F1111" s="93"/>
      <c r="G1111" s="166"/>
      <c r="H1111" s="71"/>
    </row>
    <row r="1112" spans="1:8" x14ac:dyDescent="0.25">
      <c r="A1112" s="51"/>
      <c r="D1112" s="53"/>
      <c r="E1112" s="54"/>
      <c r="F1112" s="93"/>
      <c r="G1112" s="166"/>
      <c r="H1112" s="71"/>
    </row>
    <row r="1113" spans="1:8" x14ac:dyDescent="0.25">
      <c r="A1113" s="51"/>
      <c r="D1113" s="53"/>
      <c r="E1113" s="54"/>
      <c r="F1113" s="93"/>
      <c r="G1113" s="166"/>
      <c r="H1113" s="71"/>
    </row>
    <row r="1114" spans="1:8" x14ac:dyDescent="0.25">
      <c r="A1114" s="51"/>
      <c r="D1114" s="53"/>
      <c r="E1114" s="54"/>
      <c r="F1114" s="93"/>
      <c r="G1114" s="166"/>
      <c r="H1114" s="71"/>
    </row>
    <row r="1115" spans="1:8" x14ac:dyDescent="0.25">
      <c r="A1115" s="51"/>
      <c r="D1115" s="53"/>
      <c r="E1115" s="54"/>
      <c r="F1115" s="93"/>
      <c r="G1115" s="166"/>
      <c r="H1115" s="71"/>
    </row>
    <row r="1116" spans="1:8" x14ac:dyDescent="0.25">
      <c r="A1116" s="51"/>
      <c r="D1116" s="53"/>
      <c r="E1116" s="54"/>
      <c r="F1116" s="93"/>
      <c r="G1116" s="166"/>
      <c r="H1116" s="71"/>
    </row>
    <row r="1117" spans="1:8" x14ac:dyDescent="0.25">
      <c r="A1117" s="51"/>
      <c r="D1117" s="53"/>
      <c r="E1117" s="54"/>
      <c r="F1117" s="93"/>
      <c r="G1117" s="166"/>
      <c r="H1117" s="71"/>
    </row>
    <row r="1118" spans="1:8" x14ac:dyDescent="0.25">
      <c r="A1118" s="51"/>
      <c r="D1118" s="53"/>
      <c r="E1118" s="54"/>
      <c r="F1118" s="93"/>
      <c r="G1118" s="166"/>
      <c r="H1118" s="71"/>
    </row>
    <row r="1119" spans="1:8" x14ac:dyDescent="0.25">
      <c r="A1119" s="51"/>
      <c r="D1119" s="53"/>
      <c r="E1119" s="54"/>
      <c r="F1119" s="93"/>
      <c r="G1119" s="166"/>
      <c r="H1119" s="71"/>
    </row>
    <row r="1120" spans="1:8" x14ac:dyDescent="0.25">
      <c r="A1120" s="51"/>
      <c r="D1120" s="53"/>
      <c r="E1120" s="54"/>
      <c r="F1120" s="93"/>
      <c r="G1120" s="166"/>
      <c r="H1120" s="71"/>
    </row>
    <row r="1121" spans="1:8" x14ac:dyDescent="0.25">
      <c r="A1121" s="51"/>
      <c r="D1121" s="53"/>
      <c r="E1121" s="54"/>
      <c r="F1121" s="93"/>
      <c r="G1121" s="166"/>
      <c r="H1121" s="71"/>
    </row>
    <row r="1122" spans="1:8" x14ac:dyDescent="0.25">
      <c r="A1122" s="51"/>
      <c r="D1122" s="53"/>
      <c r="E1122" s="54"/>
      <c r="F1122" s="93"/>
      <c r="G1122" s="166"/>
      <c r="H1122" s="71"/>
    </row>
    <row r="1123" spans="1:8" x14ac:dyDescent="0.25">
      <c r="A1123" s="51"/>
      <c r="D1123" s="53"/>
      <c r="E1123" s="54"/>
      <c r="F1123" s="93"/>
      <c r="G1123" s="166"/>
      <c r="H1123" s="71"/>
    </row>
    <row r="1124" spans="1:8" x14ac:dyDescent="0.25">
      <c r="A1124" s="51"/>
      <c r="D1124" s="53"/>
      <c r="E1124" s="54"/>
      <c r="F1124" s="93"/>
      <c r="G1124" s="166"/>
      <c r="H1124" s="71"/>
    </row>
    <row r="1125" spans="1:8" x14ac:dyDescent="0.25">
      <c r="A1125" s="51"/>
      <c r="D1125" s="53"/>
      <c r="E1125" s="54"/>
      <c r="F1125" s="93"/>
      <c r="G1125" s="166"/>
      <c r="H1125" s="71"/>
    </row>
    <row r="1126" spans="1:8" x14ac:dyDescent="0.25">
      <c r="A1126" s="51"/>
      <c r="D1126" s="53"/>
      <c r="E1126" s="54"/>
      <c r="F1126" s="93"/>
      <c r="G1126" s="166"/>
      <c r="H1126" s="71"/>
    </row>
    <row r="1127" spans="1:8" x14ac:dyDescent="0.25">
      <c r="A1127" s="51"/>
      <c r="D1127" s="53"/>
      <c r="E1127" s="54"/>
      <c r="F1127" s="93"/>
      <c r="G1127" s="166"/>
      <c r="H1127" s="71"/>
    </row>
    <row r="1128" spans="1:8" x14ac:dyDescent="0.25">
      <c r="A1128" s="51"/>
      <c r="D1128" s="53"/>
      <c r="E1128" s="54"/>
      <c r="F1128" s="93"/>
      <c r="G1128" s="166"/>
      <c r="H1128" s="71"/>
    </row>
    <row r="1129" spans="1:8" x14ac:dyDescent="0.25">
      <c r="A1129" s="51"/>
      <c r="D1129" s="53"/>
      <c r="E1129" s="54"/>
      <c r="F1129" s="93"/>
      <c r="G1129" s="166"/>
      <c r="H1129" s="71"/>
    </row>
    <row r="1130" spans="1:8" x14ac:dyDescent="0.25">
      <c r="A1130" s="51"/>
      <c r="D1130" s="53"/>
      <c r="E1130" s="54"/>
      <c r="F1130" s="93"/>
      <c r="G1130" s="166"/>
      <c r="H1130" s="71"/>
    </row>
    <row r="1131" spans="1:8" x14ac:dyDescent="0.25">
      <c r="A1131" s="51"/>
      <c r="D1131" s="53"/>
      <c r="E1131" s="54"/>
      <c r="F1131" s="93"/>
      <c r="G1131" s="166"/>
      <c r="H1131" s="71"/>
    </row>
    <row r="1132" spans="1:8" x14ac:dyDescent="0.25">
      <c r="A1132" s="51"/>
      <c r="D1132" s="53"/>
      <c r="E1132" s="54"/>
      <c r="F1132" s="93"/>
      <c r="G1132" s="166"/>
      <c r="H1132" s="71"/>
    </row>
    <row r="1133" spans="1:8" x14ac:dyDescent="0.25">
      <c r="A1133" s="51"/>
      <c r="D1133" s="53"/>
      <c r="E1133" s="54"/>
      <c r="F1133" s="93"/>
      <c r="G1133" s="166"/>
      <c r="H1133" s="71"/>
    </row>
    <row r="1134" spans="1:8" x14ac:dyDescent="0.25">
      <c r="A1134" s="51"/>
      <c r="D1134" s="53"/>
      <c r="E1134" s="54"/>
      <c r="F1134" s="93"/>
      <c r="G1134" s="166"/>
      <c r="H1134" s="71"/>
    </row>
    <row r="1135" spans="1:8" x14ac:dyDescent="0.25">
      <c r="A1135" s="51"/>
      <c r="D1135" s="53"/>
      <c r="E1135" s="54"/>
      <c r="F1135" s="93"/>
      <c r="G1135" s="166"/>
      <c r="H1135" s="71"/>
    </row>
    <row r="1136" spans="1:8" x14ac:dyDescent="0.25">
      <c r="A1136" s="51"/>
      <c r="D1136" s="53"/>
      <c r="E1136" s="54"/>
      <c r="F1136" s="93"/>
      <c r="G1136" s="166"/>
      <c r="H1136" s="71"/>
    </row>
    <row r="1137" spans="1:8" x14ac:dyDescent="0.25">
      <c r="A1137" s="51"/>
      <c r="D1137" s="53"/>
      <c r="E1137" s="54"/>
      <c r="F1137" s="93"/>
      <c r="G1137" s="166"/>
      <c r="H1137" s="71"/>
    </row>
    <row r="1138" spans="1:8" x14ac:dyDescent="0.25">
      <c r="A1138" s="51"/>
      <c r="D1138" s="53"/>
      <c r="E1138" s="54"/>
      <c r="F1138" s="93"/>
      <c r="G1138" s="166"/>
      <c r="H1138" s="71"/>
    </row>
    <row r="1139" spans="1:8" x14ac:dyDescent="0.25">
      <c r="A1139" s="51"/>
      <c r="D1139" s="53"/>
      <c r="E1139" s="54"/>
      <c r="F1139" s="93"/>
      <c r="G1139" s="166"/>
      <c r="H1139" s="71"/>
    </row>
    <row r="1140" spans="1:8" x14ac:dyDescent="0.25">
      <c r="A1140" s="51"/>
      <c r="D1140" s="53"/>
      <c r="E1140" s="54"/>
      <c r="F1140" s="93"/>
      <c r="G1140" s="166"/>
      <c r="H1140" s="71"/>
    </row>
    <row r="1141" spans="1:8" x14ac:dyDescent="0.25">
      <c r="A1141" s="51"/>
      <c r="D1141" s="53"/>
      <c r="E1141" s="54"/>
      <c r="F1141" s="93"/>
      <c r="G1141" s="166"/>
      <c r="H1141" s="71"/>
    </row>
    <row r="1142" spans="1:8" x14ac:dyDescent="0.25">
      <c r="A1142" s="51"/>
      <c r="D1142" s="53"/>
      <c r="E1142" s="54"/>
      <c r="F1142" s="93"/>
      <c r="G1142" s="166"/>
      <c r="H1142" s="71"/>
    </row>
    <row r="1143" spans="1:8" x14ac:dyDescent="0.25">
      <c r="A1143" s="51"/>
      <c r="D1143" s="53"/>
      <c r="E1143" s="54"/>
      <c r="F1143" s="93"/>
      <c r="G1143" s="166"/>
      <c r="H1143" s="71"/>
    </row>
    <row r="1144" spans="1:8" x14ac:dyDescent="0.25">
      <c r="A1144" s="51"/>
      <c r="D1144" s="53"/>
      <c r="E1144" s="54"/>
      <c r="F1144" s="93"/>
      <c r="G1144" s="166"/>
      <c r="H1144" s="71"/>
    </row>
    <row r="1145" spans="1:8" x14ac:dyDescent="0.25">
      <c r="A1145" s="51"/>
      <c r="D1145" s="53"/>
      <c r="E1145" s="54"/>
      <c r="F1145" s="93"/>
      <c r="G1145" s="166"/>
      <c r="H1145" s="71"/>
    </row>
    <row r="1146" spans="1:8" x14ac:dyDescent="0.25">
      <c r="A1146" s="51"/>
      <c r="D1146" s="53"/>
      <c r="E1146" s="54"/>
      <c r="F1146" s="93"/>
      <c r="G1146" s="166"/>
      <c r="H1146" s="71"/>
    </row>
    <row r="1147" spans="1:8" x14ac:dyDescent="0.25">
      <c r="A1147" s="51"/>
      <c r="D1147" s="53"/>
      <c r="E1147" s="54"/>
      <c r="F1147" s="93"/>
      <c r="G1147" s="166"/>
      <c r="H1147" s="71"/>
    </row>
    <row r="1148" spans="1:8" x14ac:dyDescent="0.25">
      <c r="A1148" s="51"/>
      <c r="D1148" s="53"/>
      <c r="E1148" s="54"/>
      <c r="F1148" s="93"/>
      <c r="G1148" s="166"/>
      <c r="H1148" s="71"/>
    </row>
    <row r="1149" spans="1:8" x14ac:dyDescent="0.25">
      <c r="A1149" s="51"/>
      <c r="D1149" s="53"/>
      <c r="E1149" s="54"/>
      <c r="F1149" s="93"/>
      <c r="G1149" s="166"/>
      <c r="H1149" s="71"/>
    </row>
    <row r="1150" spans="1:8" x14ac:dyDescent="0.25">
      <c r="A1150" s="51"/>
      <c r="D1150" s="53"/>
      <c r="E1150" s="54"/>
      <c r="F1150" s="93"/>
      <c r="G1150" s="166"/>
      <c r="H1150" s="71"/>
    </row>
    <row r="1151" spans="1:8" x14ac:dyDescent="0.25">
      <c r="A1151" s="51"/>
      <c r="D1151" s="53"/>
      <c r="E1151" s="54"/>
      <c r="F1151" s="93"/>
      <c r="G1151" s="166"/>
      <c r="H1151" s="71"/>
    </row>
    <row r="1152" spans="1:8" x14ac:dyDescent="0.25">
      <c r="A1152" s="51"/>
      <c r="D1152" s="53"/>
      <c r="E1152" s="54"/>
      <c r="F1152" s="93"/>
      <c r="G1152" s="166"/>
      <c r="H1152" s="71"/>
    </row>
    <row r="1153" spans="1:8" x14ac:dyDescent="0.25">
      <c r="A1153" s="51"/>
      <c r="D1153" s="53"/>
      <c r="E1153" s="54"/>
      <c r="F1153" s="93"/>
      <c r="G1153" s="166"/>
      <c r="H1153" s="71"/>
    </row>
    <row r="1154" spans="1:8" x14ac:dyDescent="0.25">
      <c r="A1154" s="51"/>
      <c r="D1154" s="53"/>
      <c r="E1154" s="54"/>
      <c r="F1154" s="93"/>
      <c r="G1154" s="166"/>
      <c r="H1154" s="71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874B1-99C3-434B-ADD7-E750DEC0141D}">
  <sheetPr codeName="Hárok2">
    <pageSetUpPr fitToPage="1"/>
  </sheetPr>
  <dimension ref="A1:IC1071"/>
  <sheetViews>
    <sheetView zoomScaleNormal="100" workbookViewId="0">
      <pane ySplit="1" topLeftCell="A2" activePane="bottomLeft" state="frozen"/>
      <selection pane="bottomLeft" activeCell="C13" sqref="C13"/>
    </sheetView>
  </sheetViews>
  <sheetFormatPr defaultColWidth="9.109375" defaultRowHeight="13.8" x14ac:dyDescent="0.25"/>
  <cols>
    <col min="1" max="1" width="11.109375" style="139" customWidth="1"/>
    <col min="2" max="2" width="9.44140625" style="139" customWidth="1"/>
    <col min="3" max="3" width="43.44140625" style="215" customWidth="1"/>
    <col min="4" max="4" width="8.6640625" style="198" customWidth="1"/>
    <col min="5" max="5" width="9.6640625" style="3" customWidth="1"/>
    <col min="6" max="6" width="16.33203125" style="212" bestFit="1" customWidth="1"/>
    <col min="7" max="7" width="52.6640625" style="52" customWidth="1"/>
    <col min="8" max="8" width="5.6640625" style="156" customWidth="1"/>
    <col min="9" max="9" width="9" style="70" customWidth="1"/>
    <col min="10" max="10" width="13.88671875" style="177" customWidth="1"/>
    <col min="11" max="11" width="13.109375" style="177" customWidth="1"/>
    <col min="12" max="16384" width="9.109375" style="8"/>
  </cols>
  <sheetData>
    <row r="1" spans="1:237" s="18" customFormat="1" x14ac:dyDescent="0.25">
      <c r="A1" s="180">
        <v>1</v>
      </c>
      <c r="B1" s="181" t="s">
        <v>110</v>
      </c>
      <c r="C1" s="209" t="s">
        <v>111</v>
      </c>
      <c r="D1" s="200" t="s">
        <v>78</v>
      </c>
      <c r="E1" s="201" t="s">
        <v>80</v>
      </c>
      <c r="F1" s="210" t="s">
        <v>112</v>
      </c>
      <c r="G1" s="182" t="s">
        <v>81</v>
      </c>
      <c r="H1" s="181" t="s">
        <v>13</v>
      </c>
      <c r="I1" s="196">
        <v>16</v>
      </c>
      <c r="J1" s="183">
        <f t="shared" ref="J1:J19" si="0">L1</f>
        <v>0</v>
      </c>
      <c r="K1" s="184">
        <f t="shared" ref="K1:K19" si="1">ROUND(I1*J1,2)</f>
        <v>0</v>
      </c>
    </row>
    <row r="2" spans="1:237" s="18" customFormat="1" ht="26.4" x14ac:dyDescent="0.25">
      <c r="A2" s="180">
        <v>2</v>
      </c>
      <c r="B2" s="181" t="s">
        <v>110</v>
      </c>
      <c r="C2" s="209" t="s">
        <v>111</v>
      </c>
      <c r="D2" s="199" t="s">
        <v>78</v>
      </c>
      <c r="E2" s="202" t="s">
        <v>82</v>
      </c>
      <c r="F2" s="181" t="s">
        <v>113</v>
      </c>
      <c r="G2" s="185" t="s">
        <v>83</v>
      </c>
      <c r="H2" s="179" t="s">
        <v>84</v>
      </c>
      <c r="I2" s="196">
        <v>30</v>
      </c>
      <c r="J2" s="183">
        <f t="shared" si="0"/>
        <v>0</v>
      </c>
      <c r="K2" s="184">
        <f t="shared" si="1"/>
        <v>0</v>
      </c>
    </row>
    <row r="3" spans="1:237" s="18" customFormat="1" ht="26.4" x14ac:dyDescent="0.25">
      <c r="A3" s="180">
        <v>3</v>
      </c>
      <c r="B3" s="181" t="s">
        <v>110</v>
      </c>
      <c r="C3" s="209" t="s">
        <v>111</v>
      </c>
      <c r="D3" s="199" t="s">
        <v>78</v>
      </c>
      <c r="E3" s="202" t="s">
        <v>82</v>
      </c>
      <c r="F3" s="181" t="s">
        <v>113</v>
      </c>
      <c r="G3" s="185" t="s">
        <v>83</v>
      </c>
      <c r="H3" s="179" t="s">
        <v>12</v>
      </c>
      <c r="I3" s="196">
        <v>2</v>
      </c>
      <c r="J3" s="183">
        <f t="shared" si="0"/>
        <v>0</v>
      </c>
      <c r="K3" s="184">
        <f t="shared" si="1"/>
        <v>0</v>
      </c>
    </row>
    <row r="4" spans="1:237" s="18" customFormat="1" x14ac:dyDescent="0.25">
      <c r="A4" s="180">
        <v>4</v>
      </c>
      <c r="B4" s="181" t="s">
        <v>110</v>
      </c>
      <c r="C4" s="209" t="s">
        <v>111</v>
      </c>
      <c r="D4" s="199" t="s">
        <v>78</v>
      </c>
      <c r="E4" s="202" t="s">
        <v>89</v>
      </c>
      <c r="F4" s="181" t="s">
        <v>114</v>
      </c>
      <c r="G4" s="182" t="s">
        <v>90</v>
      </c>
      <c r="H4" s="179" t="s">
        <v>91</v>
      </c>
      <c r="I4" s="196">
        <v>51.05</v>
      </c>
      <c r="J4" s="183">
        <f t="shared" ref="J4:J16" si="2">L4</f>
        <v>0</v>
      </c>
      <c r="K4" s="184">
        <f t="shared" ref="K4:K16" si="3">ROUND(I4*J4,2)</f>
        <v>0</v>
      </c>
    </row>
    <row r="5" spans="1:237" s="1" customFormat="1" x14ac:dyDescent="0.25">
      <c r="A5" s="180">
        <v>5</v>
      </c>
      <c r="B5" s="181" t="s">
        <v>110</v>
      </c>
      <c r="C5" s="209" t="s">
        <v>111</v>
      </c>
      <c r="D5" s="203" t="s">
        <v>58</v>
      </c>
      <c r="E5" s="204" t="s">
        <v>19</v>
      </c>
      <c r="F5" s="210" t="s">
        <v>115</v>
      </c>
      <c r="G5" s="186" t="s">
        <v>42</v>
      </c>
      <c r="H5" s="179" t="s">
        <v>13</v>
      </c>
      <c r="I5" s="196">
        <v>1</v>
      </c>
      <c r="J5" s="183">
        <f t="shared" si="2"/>
        <v>0</v>
      </c>
      <c r="K5" s="184">
        <f t="shared" si="3"/>
        <v>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</row>
    <row r="6" spans="1:237" s="20" customFormat="1" x14ac:dyDescent="0.25">
      <c r="A6" s="187">
        <v>6</v>
      </c>
      <c r="B6" s="188" t="s">
        <v>110</v>
      </c>
      <c r="C6" s="213" t="s">
        <v>111</v>
      </c>
      <c r="D6" s="199" t="s">
        <v>58</v>
      </c>
      <c r="E6" s="204" t="s">
        <v>14</v>
      </c>
      <c r="F6" s="210" t="s">
        <v>116</v>
      </c>
      <c r="G6" s="186" t="s">
        <v>44</v>
      </c>
      <c r="H6" s="179" t="s">
        <v>13</v>
      </c>
      <c r="I6" s="196">
        <v>37.200000000000003</v>
      </c>
      <c r="J6" s="183">
        <f t="shared" si="2"/>
        <v>0</v>
      </c>
      <c r="K6" s="184">
        <f t="shared" si="3"/>
        <v>0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</row>
    <row r="7" spans="1:237" s="20" customFormat="1" x14ac:dyDescent="0.25">
      <c r="A7" s="187">
        <v>7</v>
      </c>
      <c r="B7" s="188" t="s">
        <v>110</v>
      </c>
      <c r="C7" s="213" t="s">
        <v>111</v>
      </c>
      <c r="D7" s="203" t="s">
        <v>58</v>
      </c>
      <c r="E7" s="204" t="s">
        <v>22</v>
      </c>
      <c r="F7" s="210" t="s">
        <v>117</v>
      </c>
      <c r="G7" s="186" t="s">
        <v>23</v>
      </c>
      <c r="H7" s="179" t="s">
        <v>13</v>
      </c>
      <c r="I7" s="196">
        <v>1.05</v>
      </c>
      <c r="J7" s="183">
        <f t="shared" si="2"/>
        <v>0</v>
      </c>
      <c r="K7" s="184">
        <f t="shared" si="3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19" customFormat="1" x14ac:dyDescent="0.25">
      <c r="A8" s="178">
        <v>8</v>
      </c>
      <c r="B8" s="179" t="s">
        <v>110</v>
      </c>
      <c r="C8" s="209" t="s">
        <v>111</v>
      </c>
      <c r="D8" s="203" t="s">
        <v>58</v>
      </c>
      <c r="E8" s="204" t="s">
        <v>17</v>
      </c>
      <c r="F8" s="210" t="s">
        <v>118</v>
      </c>
      <c r="G8" s="186" t="s">
        <v>15</v>
      </c>
      <c r="H8" s="179" t="s">
        <v>13</v>
      </c>
      <c r="I8" s="196">
        <v>29</v>
      </c>
      <c r="J8" s="183">
        <f t="shared" si="2"/>
        <v>0</v>
      </c>
      <c r="K8" s="184">
        <f t="shared" si="3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19" customFormat="1" x14ac:dyDescent="0.25">
      <c r="A9" s="178">
        <v>9</v>
      </c>
      <c r="B9" s="179" t="s">
        <v>110</v>
      </c>
      <c r="C9" s="209" t="s">
        <v>111</v>
      </c>
      <c r="D9" s="203" t="s">
        <v>58</v>
      </c>
      <c r="E9" s="204" t="s">
        <v>26</v>
      </c>
      <c r="F9" s="210" t="s">
        <v>119</v>
      </c>
      <c r="G9" s="186" t="s">
        <v>27</v>
      </c>
      <c r="H9" s="179" t="s">
        <v>13</v>
      </c>
      <c r="I9" s="196">
        <v>9</v>
      </c>
      <c r="J9" s="183">
        <f t="shared" si="2"/>
        <v>0</v>
      </c>
      <c r="K9" s="184">
        <f t="shared" si="3"/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</row>
    <row r="10" spans="1:237" x14ac:dyDescent="0.25">
      <c r="A10" s="180">
        <v>10</v>
      </c>
      <c r="B10" s="181" t="s">
        <v>110</v>
      </c>
      <c r="C10" s="209" t="s">
        <v>111</v>
      </c>
      <c r="D10" s="203" t="s">
        <v>58</v>
      </c>
      <c r="E10" s="204" t="s">
        <v>30</v>
      </c>
      <c r="F10" s="210" t="s">
        <v>120</v>
      </c>
      <c r="G10" s="186" t="s">
        <v>31</v>
      </c>
      <c r="H10" s="179" t="s">
        <v>13</v>
      </c>
      <c r="I10" s="196">
        <v>18</v>
      </c>
      <c r="J10" s="183">
        <f t="shared" si="2"/>
        <v>0</v>
      </c>
      <c r="K10" s="184">
        <f t="shared" si="3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</row>
    <row r="11" spans="1:237" s="19" customFormat="1" x14ac:dyDescent="0.25">
      <c r="A11" s="178">
        <v>11</v>
      </c>
      <c r="B11" s="179" t="s">
        <v>110</v>
      </c>
      <c r="C11" s="209" t="s">
        <v>111</v>
      </c>
      <c r="D11" s="199" t="s">
        <v>61</v>
      </c>
      <c r="E11" s="204" t="s">
        <v>34</v>
      </c>
      <c r="F11" s="210" t="s">
        <v>121</v>
      </c>
      <c r="G11" s="186" t="s">
        <v>35</v>
      </c>
      <c r="H11" s="179" t="s">
        <v>11</v>
      </c>
      <c r="I11" s="196">
        <v>110</v>
      </c>
      <c r="J11" s="183">
        <f t="shared" si="2"/>
        <v>0</v>
      </c>
      <c r="K11" s="184">
        <f t="shared" si="3"/>
        <v>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</row>
    <row r="12" spans="1:237" s="1" customFormat="1" ht="26.4" x14ac:dyDescent="0.25">
      <c r="A12" s="180">
        <v>12</v>
      </c>
      <c r="B12" s="181" t="s">
        <v>110</v>
      </c>
      <c r="C12" s="209" t="s">
        <v>111</v>
      </c>
      <c r="D12" s="203" t="s">
        <v>63</v>
      </c>
      <c r="E12" s="204" t="s">
        <v>38</v>
      </c>
      <c r="F12" s="210" t="s">
        <v>122</v>
      </c>
      <c r="G12" s="186" t="s">
        <v>39</v>
      </c>
      <c r="H12" s="179" t="s">
        <v>13</v>
      </c>
      <c r="I12" s="196">
        <v>8.25</v>
      </c>
      <c r="J12" s="183">
        <f t="shared" si="2"/>
        <v>0</v>
      </c>
      <c r="K12" s="184">
        <f t="shared" si="3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</row>
    <row r="13" spans="1:237" s="1" customFormat="1" x14ac:dyDescent="0.25">
      <c r="A13" s="180">
        <v>13</v>
      </c>
      <c r="B13" s="181" t="s">
        <v>110</v>
      </c>
      <c r="C13" s="209" t="s">
        <v>111</v>
      </c>
      <c r="D13" s="203" t="s">
        <v>65</v>
      </c>
      <c r="E13" s="205">
        <v>91090101</v>
      </c>
      <c r="F13" s="181" t="s">
        <v>123</v>
      </c>
      <c r="G13" s="186" t="s">
        <v>101</v>
      </c>
      <c r="H13" s="179" t="s">
        <v>11</v>
      </c>
      <c r="I13" s="196">
        <v>80</v>
      </c>
      <c r="J13" s="183">
        <f t="shared" si="2"/>
        <v>0</v>
      </c>
      <c r="K13" s="184">
        <f t="shared" si="3"/>
        <v>0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</row>
    <row r="14" spans="1:237" x14ac:dyDescent="0.25">
      <c r="A14" s="180">
        <v>14</v>
      </c>
      <c r="B14" s="181" t="s">
        <v>110</v>
      </c>
      <c r="C14" s="209" t="s">
        <v>111</v>
      </c>
      <c r="D14" s="200" t="s">
        <v>65</v>
      </c>
      <c r="E14" s="206">
        <v>91120102</v>
      </c>
      <c r="F14" s="181" t="s">
        <v>124</v>
      </c>
      <c r="G14" s="186" t="s">
        <v>47</v>
      </c>
      <c r="H14" s="181" t="s">
        <v>12</v>
      </c>
      <c r="I14" s="196">
        <v>3</v>
      </c>
      <c r="J14" s="183">
        <f t="shared" si="2"/>
        <v>0</v>
      </c>
      <c r="K14" s="184">
        <f t="shared" si="3"/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spans="1:237" x14ac:dyDescent="0.25">
      <c r="A15" s="180">
        <v>15</v>
      </c>
      <c r="B15" s="181" t="s">
        <v>110</v>
      </c>
      <c r="C15" s="209" t="s">
        <v>111</v>
      </c>
      <c r="D15" s="200" t="s">
        <v>65</v>
      </c>
      <c r="E15" s="206">
        <v>91190103</v>
      </c>
      <c r="F15" s="181" t="s">
        <v>125</v>
      </c>
      <c r="G15" s="186" t="s">
        <v>67</v>
      </c>
      <c r="H15" s="181" t="s">
        <v>12</v>
      </c>
      <c r="I15" s="197">
        <v>1</v>
      </c>
      <c r="J15" s="183">
        <f t="shared" si="2"/>
        <v>0</v>
      </c>
      <c r="K15" s="184">
        <f t="shared" si="3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spans="1:237" ht="26.4" x14ac:dyDescent="0.25">
      <c r="A16" s="180">
        <v>16</v>
      </c>
      <c r="B16" s="181" t="s">
        <v>110</v>
      </c>
      <c r="C16" s="209" t="s">
        <v>111</v>
      </c>
      <c r="D16" s="199" t="s">
        <v>65</v>
      </c>
      <c r="E16" s="206">
        <v>91220702</v>
      </c>
      <c r="F16" s="181" t="s">
        <v>126</v>
      </c>
      <c r="G16" s="186" t="s">
        <v>49</v>
      </c>
      <c r="H16" s="181" t="s">
        <v>12</v>
      </c>
      <c r="I16" s="196">
        <v>3</v>
      </c>
      <c r="J16" s="183">
        <f t="shared" si="2"/>
        <v>0</v>
      </c>
      <c r="K16" s="184">
        <f t="shared" si="3"/>
        <v>0</v>
      </c>
    </row>
    <row r="17" spans="1:11" x14ac:dyDescent="0.25">
      <c r="A17" s="180">
        <v>17</v>
      </c>
      <c r="B17" s="181" t="s">
        <v>110</v>
      </c>
      <c r="C17" s="209" t="s">
        <v>111</v>
      </c>
      <c r="D17" s="199" t="s">
        <v>65</v>
      </c>
      <c r="E17" s="206">
        <v>91221001</v>
      </c>
      <c r="F17" s="181" t="s">
        <v>127</v>
      </c>
      <c r="G17" s="186" t="s">
        <v>51</v>
      </c>
      <c r="H17" s="181" t="s">
        <v>11</v>
      </c>
      <c r="I17" s="196">
        <v>27</v>
      </c>
      <c r="J17" s="183">
        <f t="shared" si="0"/>
        <v>0</v>
      </c>
      <c r="K17" s="184">
        <f t="shared" si="1"/>
        <v>0</v>
      </c>
    </row>
    <row r="18" spans="1:11" ht="26.4" x14ac:dyDescent="0.25">
      <c r="A18" s="180">
        <v>18</v>
      </c>
      <c r="B18" s="181" t="s">
        <v>110</v>
      </c>
      <c r="C18" s="209" t="s">
        <v>111</v>
      </c>
      <c r="D18" s="199" t="s">
        <v>65</v>
      </c>
      <c r="E18" s="206">
        <v>91221401</v>
      </c>
      <c r="F18" s="181" t="s">
        <v>128</v>
      </c>
      <c r="G18" s="186" t="s">
        <v>54</v>
      </c>
      <c r="H18" s="181" t="s">
        <v>12</v>
      </c>
      <c r="I18" s="196">
        <v>1</v>
      </c>
      <c r="J18" s="183">
        <f t="shared" si="0"/>
        <v>0</v>
      </c>
      <c r="K18" s="184">
        <f t="shared" si="1"/>
        <v>0</v>
      </c>
    </row>
    <row r="19" spans="1:11" x14ac:dyDescent="0.25">
      <c r="A19" s="180">
        <v>19</v>
      </c>
      <c r="B19" s="181" t="s">
        <v>110</v>
      </c>
      <c r="C19" s="209" t="s">
        <v>111</v>
      </c>
      <c r="D19" s="199" t="s">
        <v>65</v>
      </c>
      <c r="E19" s="206">
        <v>91221501</v>
      </c>
      <c r="F19" s="181" t="s">
        <v>129</v>
      </c>
      <c r="G19" s="186" t="s">
        <v>56</v>
      </c>
      <c r="H19" s="181" t="s">
        <v>12</v>
      </c>
      <c r="I19" s="196">
        <v>1</v>
      </c>
      <c r="J19" s="183">
        <f t="shared" si="0"/>
        <v>0</v>
      </c>
      <c r="K19" s="184">
        <f t="shared" si="1"/>
        <v>0</v>
      </c>
    </row>
    <row r="20" spans="1:11" x14ac:dyDescent="0.25">
      <c r="A20" s="189"/>
      <c r="B20" s="190"/>
      <c r="C20" s="214" t="s">
        <v>130</v>
      </c>
      <c r="D20" s="207"/>
      <c r="E20" s="208"/>
      <c r="F20" s="211"/>
      <c r="G20" s="191"/>
      <c r="H20" s="192"/>
      <c r="I20" s="193"/>
      <c r="J20" s="194"/>
      <c r="K20" s="195">
        <f>SUM(K1:K19)</f>
        <v>0</v>
      </c>
    </row>
    <row r="21" spans="1:11" x14ac:dyDescent="0.25">
      <c r="G21" s="42"/>
      <c r="H21" s="166"/>
      <c r="I21" s="71"/>
    </row>
    <row r="22" spans="1:11" x14ac:dyDescent="0.25">
      <c r="G22" s="42"/>
      <c r="H22" s="166"/>
      <c r="I22" s="71"/>
    </row>
    <row r="23" spans="1:11" x14ac:dyDescent="0.25">
      <c r="G23" s="42"/>
      <c r="H23" s="166"/>
      <c r="I23" s="71"/>
    </row>
    <row r="24" spans="1:11" x14ac:dyDescent="0.25">
      <c r="G24" s="42"/>
      <c r="H24" s="166"/>
      <c r="I24" s="71"/>
    </row>
    <row r="25" spans="1:11" x14ac:dyDescent="0.25">
      <c r="G25" s="42"/>
      <c r="H25" s="166"/>
      <c r="I25" s="71"/>
    </row>
    <row r="26" spans="1:11" x14ac:dyDescent="0.25">
      <c r="G26" s="42"/>
      <c r="H26" s="166"/>
      <c r="I26" s="71"/>
    </row>
    <row r="27" spans="1:11" x14ac:dyDescent="0.25">
      <c r="G27" s="42"/>
      <c r="H27" s="166"/>
      <c r="I27" s="71"/>
    </row>
    <row r="28" spans="1:11" x14ac:dyDescent="0.25">
      <c r="G28" s="42"/>
      <c r="H28" s="166"/>
      <c r="I28" s="71"/>
    </row>
    <row r="29" spans="1:11" x14ac:dyDescent="0.25">
      <c r="G29" s="42"/>
      <c r="H29" s="166"/>
      <c r="I29" s="71"/>
    </row>
    <row r="30" spans="1:11" x14ac:dyDescent="0.25">
      <c r="G30" s="42"/>
      <c r="H30" s="166"/>
      <c r="I30" s="71"/>
    </row>
    <row r="31" spans="1:11" x14ac:dyDescent="0.25">
      <c r="G31" s="42"/>
      <c r="H31" s="166"/>
      <c r="I31" s="71"/>
    </row>
    <row r="32" spans="1:11" x14ac:dyDescent="0.25">
      <c r="G32" s="42"/>
      <c r="H32" s="166"/>
      <c r="I32" s="71"/>
    </row>
    <row r="33" spans="7:9" x14ac:dyDescent="0.25">
      <c r="G33" s="42"/>
      <c r="H33" s="166"/>
      <c r="I33" s="71"/>
    </row>
    <row r="34" spans="7:9" x14ac:dyDescent="0.25">
      <c r="G34" s="42"/>
      <c r="H34" s="166"/>
      <c r="I34" s="71"/>
    </row>
    <row r="35" spans="7:9" x14ac:dyDescent="0.25">
      <c r="G35" s="54"/>
      <c r="H35" s="166"/>
      <c r="I35" s="71"/>
    </row>
    <row r="36" spans="7:9" x14ac:dyDescent="0.25">
      <c r="G36" s="54"/>
      <c r="H36" s="166"/>
      <c r="I36" s="71"/>
    </row>
    <row r="37" spans="7:9" x14ac:dyDescent="0.25">
      <c r="G37" s="54"/>
      <c r="H37" s="166"/>
      <c r="I37" s="71"/>
    </row>
    <row r="38" spans="7:9" x14ac:dyDescent="0.25">
      <c r="G38" s="54"/>
      <c r="H38" s="166"/>
      <c r="I38" s="71"/>
    </row>
    <row r="39" spans="7:9" x14ac:dyDescent="0.25">
      <c r="G39" s="54"/>
      <c r="H39" s="166"/>
      <c r="I39" s="71"/>
    </row>
    <row r="40" spans="7:9" x14ac:dyDescent="0.25">
      <c r="G40" s="54"/>
      <c r="H40" s="166"/>
      <c r="I40" s="71"/>
    </row>
    <row r="41" spans="7:9" x14ac:dyDescent="0.25">
      <c r="G41" s="54"/>
      <c r="H41" s="166"/>
      <c r="I41" s="71"/>
    </row>
    <row r="42" spans="7:9" x14ac:dyDescent="0.25">
      <c r="G42" s="54"/>
      <c r="H42" s="166"/>
      <c r="I42" s="71"/>
    </row>
    <row r="43" spans="7:9" x14ac:dyDescent="0.25">
      <c r="G43" s="54"/>
      <c r="H43" s="166"/>
      <c r="I43" s="71"/>
    </row>
    <row r="44" spans="7:9" x14ac:dyDescent="0.25">
      <c r="G44" s="54"/>
      <c r="H44" s="166"/>
      <c r="I44" s="71"/>
    </row>
    <row r="45" spans="7:9" x14ac:dyDescent="0.25">
      <c r="G45" s="54"/>
      <c r="H45" s="166"/>
      <c r="I45" s="71"/>
    </row>
    <row r="46" spans="7:9" x14ac:dyDescent="0.25">
      <c r="G46" s="54"/>
      <c r="H46" s="166"/>
      <c r="I46" s="71"/>
    </row>
    <row r="47" spans="7:9" x14ac:dyDescent="0.25">
      <c r="G47" s="54"/>
      <c r="H47" s="166"/>
      <c r="I47" s="71"/>
    </row>
    <row r="48" spans="7:9" x14ac:dyDescent="0.25">
      <c r="G48" s="54"/>
      <c r="H48" s="166"/>
      <c r="I48" s="71"/>
    </row>
    <row r="49" spans="7:9" x14ac:dyDescent="0.25">
      <c r="G49" s="54"/>
      <c r="H49" s="166"/>
      <c r="I49" s="71"/>
    </row>
    <row r="50" spans="7:9" x14ac:dyDescent="0.25">
      <c r="G50" s="54"/>
      <c r="H50" s="166"/>
      <c r="I50" s="71"/>
    </row>
    <row r="51" spans="7:9" x14ac:dyDescent="0.25">
      <c r="G51" s="54"/>
      <c r="H51" s="166"/>
      <c r="I51" s="71"/>
    </row>
    <row r="52" spans="7:9" x14ac:dyDescent="0.25">
      <c r="G52" s="54"/>
      <c r="H52" s="166"/>
      <c r="I52" s="71"/>
    </row>
    <row r="53" spans="7:9" x14ac:dyDescent="0.25">
      <c r="G53" s="54"/>
      <c r="H53" s="166"/>
      <c r="I53" s="71"/>
    </row>
    <row r="54" spans="7:9" x14ac:dyDescent="0.25">
      <c r="G54" s="54"/>
      <c r="H54" s="166"/>
      <c r="I54" s="71"/>
    </row>
    <row r="55" spans="7:9" x14ac:dyDescent="0.25">
      <c r="G55" s="54"/>
      <c r="H55" s="166"/>
      <c r="I55" s="71"/>
    </row>
    <row r="56" spans="7:9" x14ac:dyDescent="0.25">
      <c r="G56" s="54"/>
      <c r="H56" s="166"/>
      <c r="I56" s="71"/>
    </row>
    <row r="57" spans="7:9" x14ac:dyDescent="0.25">
      <c r="G57" s="54"/>
      <c r="H57" s="166"/>
      <c r="I57" s="71"/>
    </row>
    <row r="58" spans="7:9" x14ac:dyDescent="0.25">
      <c r="G58" s="54"/>
      <c r="H58" s="166"/>
      <c r="I58" s="71"/>
    </row>
    <row r="59" spans="7:9" x14ac:dyDescent="0.25">
      <c r="G59" s="54"/>
      <c r="H59" s="166"/>
      <c r="I59" s="71"/>
    </row>
    <row r="60" spans="7:9" x14ac:dyDescent="0.25">
      <c r="G60" s="54"/>
      <c r="H60" s="166"/>
      <c r="I60" s="71"/>
    </row>
    <row r="61" spans="7:9" x14ac:dyDescent="0.25">
      <c r="G61" s="54"/>
      <c r="H61" s="166"/>
      <c r="I61" s="71"/>
    </row>
    <row r="62" spans="7:9" x14ac:dyDescent="0.25">
      <c r="G62" s="54"/>
      <c r="H62" s="166"/>
      <c r="I62" s="71"/>
    </row>
    <row r="63" spans="7:9" x14ac:dyDescent="0.25">
      <c r="G63" s="54"/>
      <c r="H63" s="166"/>
      <c r="I63" s="71"/>
    </row>
    <row r="64" spans="7:9" x14ac:dyDescent="0.25">
      <c r="G64" s="54"/>
      <c r="H64" s="166"/>
      <c r="I64" s="71"/>
    </row>
    <row r="65" spans="7:9" x14ac:dyDescent="0.25">
      <c r="G65" s="54"/>
      <c r="H65" s="166"/>
      <c r="I65" s="71"/>
    </row>
    <row r="66" spans="7:9" x14ac:dyDescent="0.25">
      <c r="G66" s="54"/>
      <c r="H66" s="166"/>
      <c r="I66" s="71"/>
    </row>
    <row r="67" spans="7:9" x14ac:dyDescent="0.25">
      <c r="G67" s="54"/>
      <c r="H67" s="166"/>
      <c r="I67" s="71"/>
    </row>
    <row r="68" spans="7:9" x14ac:dyDescent="0.25">
      <c r="G68" s="54"/>
      <c r="H68" s="166"/>
      <c r="I68" s="71"/>
    </row>
    <row r="69" spans="7:9" x14ac:dyDescent="0.25">
      <c r="G69" s="54"/>
      <c r="H69" s="166"/>
      <c r="I69" s="71"/>
    </row>
    <row r="70" spans="7:9" x14ac:dyDescent="0.25">
      <c r="G70" s="54"/>
      <c r="H70" s="166"/>
      <c r="I70" s="71"/>
    </row>
    <row r="71" spans="7:9" x14ac:dyDescent="0.25">
      <c r="G71" s="54"/>
      <c r="H71" s="166"/>
      <c r="I71" s="71"/>
    </row>
    <row r="72" spans="7:9" x14ac:dyDescent="0.25">
      <c r="G72" s="54"/>
      <c r="H72" s="166"/>
      <c r="I72" s="71"/>
    </row>
    <row r="73" spans="7:9" x14ac:dyDescent="0.25">
      <c r="G73" s="54"/>
      <c r="H73" s="166"/>
      <c r="I73" s="71"/>
    </row>
    <row r="74" spans="7:9" x14ac:dyDescent="0.25">
      <c r="G74" s="54"/>
      <c r="H74" s="166"/>
      <c r="I74" s="71"/>
    </row>
    <row r="75" spans="7:9" x14ac:dyDescent="0.25">
      <c r="G75" s="54"/>
      <c r="H75" s="166"/>
      <c r="I75" s="71"/>
    </row>
    <row r="76" spans="7:9" x14ac:dyDescent="0.25">
      <c r="G76" s="54"/>
      <c r="H76" s="166"/>
      <c r="I76" s="71"/>
    </row>
    <row r="77" spans="7:9" x14ac:dyDescent="0.25">
      <c r="G77" s="54"/>
      <c r="H77" s="166"/>
      <c r="I77" s="71"/>
    </row>
    <row r="78" spans="7:9" x14ac:dyDescent="0.25">
      <c r="G78" s="54"/>
      <c r="H78" s="166"/>
      <c r="I78" s="71"/>
    </row>
    <row r="79" spans="7:9" x14ac:dyDescent="0.25">
      <c r="G79" s="54"/>
      <c r="H79" s="166"/>
      <c r="I79" s="71"/>
    </row>
    <row r="80" spans="7:9" x14ac:dyDescent="0.25">
      <c r="G80" s="54"/>
      <c r="H80" s="166"/>
      <c r="I80" s="71"/>
    </row>
    <row r="81" spans="7:9" x14ac:dyDescent="0.25">
      <c r="G81" s="54"/>
      <c r="H81" s="166"/>
      <c r="I81" s="71"/>
    </row>
    <row r="82" spans="7:9" x14ac:dyDescent="0.25">
      <c r="G82" s="54"/>
      <c r="H82" s="166"/>
      <c r="I82" s="71"/>
    </row>
    <row r="83" spans="7:9" x14ac:dyDescent="0.25">
      <c r="G83" s="54"/>
      <c r="H83" s="166"/>
      <c r="I83" s="71"/>
    </row>
    <row r="84" spans="7:9" x14ac:dyDescent="0.25">
      <c r="G84" s="54"/>
      <c r="H84" s="166"/>
      <c r="I84" s="71"/>
    </row>
    <row r="85" spans="7:9" x14ac:dyDescent="0.25">
      <c r="G85" s="54"/>
      <c r="H85" s="166"/>
      <c r="I85" s="71"/>
    </row>
    <row r="86" spans="7:9" x14ac:dyDescent="0.25">
      <c r="G86" s="54"/>
      <c r="H86" s="166"/>
      <c r="I86" s="71"/>
    </row>
    <row r="87" spans="7:9" x14ac:dyDescent="0.25">
      <c r="G87" s="54"/>
      <c r="H87" s="166"/>
      <c r="I87" s="71"/>
    </row>
    <row r="88" spans="7:9" x14ac:dyDescent="0.25">
      <c r="G88" s="54"/>
      <c r="H88" s="166"/>
      <c r="I88" s="71"/>
    </row>
    <row r="89" spans="7:9" x14ac:dyDescent="0.25">
      <c r="G89" s="54"/>
      <c r="H89" s="166"/>
      <c r="I89" s="71"/>
    </row>
    <row r="90" spans="7:9" x14ac:dyDescent="0.25">
      <c r="G90" s="54"/>
      <c r="H90" s="166"/>
      <c r="I90" s="71"/>
    </row>
    <row r="91" spans="7:9" x14ac:dyDescent="0.25">
      <c r="G91" s="54"/>
      <c r="H91" s="166"/>
      <c r="I91" s="71"/>
    </row>
    <row r="92" spans="7:9" x14ac:dyDescent="0.25">
      <c r="G92" s="54"/>
      <c r="H92" s="166"/>
      <c r="I92" s="71"/>
    </row>
    <row r="93" spans="7:9" x14ac:dyDescent="0.25">
      <c r="G93" s="54"/>
      <c r="H93" s="166"/>
      <c r="I93" s="71"/>
    </row>
    <row r="94" spans="7:9" x14ac:dyDescent="0.25">
      <c r="G94" s="54"/>
      <c r="H94" s="166"/>
      <c r="I94" s="71"/>
    </row>
    <row r="95" spans="7:9" x14ac:dyDescent="0.25">
      <c r="G95" s="54"/>
      <c r="H95" s="166"/>
      <c r="I95" s="71"/>
    </row>
    <row r="96" spans="7:9" x14ac:dyDescent="0.25">
      <c r="G96" s="54"/>
      <c r="H96" s="166"/>
      <c r="I96" s="71"/>
    </row>
    <row r="97" spans="7:9" x14ac:dyDescent="0.25">
      <c r="G97" s="54"/>
      <c r="H97" s="166"/>
      <c r="I97" s="71"/>
    </row>
    <row r="98" spans="7:9" x14ac:dyDescent="0.25">
      <c r="G98" s="54"/>
      <c r="H98" s="166"/>
      <c r="I98" s="71"/>
    </row>
    <row r="99" spans="7:9" x14ac:dyDescent="0.25">
      <c r="G99" s="54"/>
      <c r="H99" s="166"/>
      <c r="I99" s="71"/>
    </row>
    <row r="100" spans="7:9" x14ac:dyDescent="0.25">
      <c r="G100" s="54"/>
      <c r="H100" s="166"/>
      <c r="I100" s="71"/>
    </row>
    <row r="101" spans="7:9" x14ac:dyDescent="0.25">
      <c r="G101" s="54"/>
      <c r="H101" s="166"/>
      <c r="I101" s="71"/>
    </row>
    <row r="102" spans="7:9" x14ac:dyDescent="0.25">
      <c r="G102" s="54"/>
      <c r="H102" s="166"/>
      <c r="I102" s="71"/>
    </row>
    <row r="103" spans="7:9" x14ac:dyDescent="0.25">
      <c r="G103" s="54"/>
      <c r="H103" s="166"/>
      <c r="I103" s="71"/>
    </row>
    <row r="104" spans="7:9" x14ac:dyDescent="0.25">
      <c r="G104" s="54"/>
      <c r="H104" s="166"/>
      <c r="I104" s="71"/>
    </row>
    <row r="105" spans="7:9" x14ac:dyDescent="0.25">
      <c r="G105" s="54"/>
      <c r="H105" s="166"/>
      <c r="I105" s="71"/>
    </row>
    <row r="106" spans="7:9" x14ac:dyDescent="0.25">
      <c r="G106" s="54"/>
      <c r="H106" s="166"/>
      <c r="I106" s="71"/>
    </row>
    <row r="107" spans="7:9" x14ac:dyDescent="0.25">
      <c r="G107" s="54"/>
      <c r="H107" s="166"/>
      <c r="I107" s="71"/>
    </row>
    <row r="108" spans="7:9" x14ac:dyDescent="0.25">
      <c r="G108" s="54"/>
      <c r="H108" s="166"/>
      <c r="I108" s="71"/>
    </row>
    <row r="109" spans="7:9" x14ac:dyDescent="0.25">
      <c r="G109" s="54"/>
      <c r="H109" s="166"/>
      <c r="I109" s="71"/>
    </row>
    <row r="110" spans="7:9" x14ac:dyDescent="0.25">
      <c r="G110" s="54"/>
      <c r="H110" s="166"/>
      <c r="I110" s="71"/>
    </row>
    <row r="111" spans="7:9" x14ac:dyDescent="0.25">
      <c r="G111" s="54"/>
      <c r="H111" s="166"/>
      <c r="I111" s="71"/>
    </row>
    <row r="112" spans="7:9" x14ac:dyDescent="0.25">
      <c r="G112" s="54"/>
      <c r="H112" s="166"/>
      <c r="I112" s="71"/>
    </row>
    <row r="113" spans="7:9" x14ac:dyDescent="0.25">
      <c r="G113" s="54"/>
      <c r="H113" s="166"/>
      <c r="I113" s="71"/>
    </row>
    <row r="114" spans="7:9" x14ac:dyDescent="0.25">
      <c r="G114" s="54"/>
      <c r="H114" s="166"/>
      <c r="I114" s="71"/>
    </row>
    <row r="115" spans="7:9" x14ac:dyDescent="0.25">
      <c r="G115" s="54"/>
      <c r="H115" s="166"/>
      <c r="I115" s="71"/>
    </row>
    <row r="116" spans="7:9" x14ac:dyDescent="0.25">
      <c r="G116" s="54"/>
      <c r="H116" s="166"/>
      <c r="I116" s="71"/>
    </row>
    <row r="117" spans="7:9" x14ac:dyDescent="0.25">
      <c r="G117" s="54"/>
      <c r="H117" s="166"/>
      <c r="I117" s="71"/>
    </row>
    <row r="118" spans="7:9" x14ac:dyDescent="0.25">
      <c r="G118" s="54"/>
      <c r="H118" s="166"/>
      <c r="I118" s="71"/>
    </row>
    <row r="119" spans="7:9" x14ac:dyDescent="0.25">
      <c r="G119" s="54"/>
      <c r="H119" s="166"/>
      <c r="I119" s="71"/>
    </row>
    <row r="120" spans="7:9" x14ac:dyDescent="0.25">
      <c r="G120" s="54"/>
      <c r="H120" s="166"/>
      <c r="I120" s="71"/>
    </row>
    <row r="121" spans="7:9" x14ac:dyDescent="0.25">
      <c r="G121" s="54"/>
      <c r="H121" s="166"/>
      <c r="I121" s="71"/>
    </row>
    <row r="122" spans="7:9" x14ac:dyDescent="0.25">
      <c r="G122" s="54"/>
      <c r="H122" s="166"/>
      <c r="I122" s="71"/>
    </row>
    <row r="123" spans="7:9" x14ac:dyDescent="0.25">
      <c r="G123" s="54"/>
      <c r="H123" s="166"/>
      <c r="I123" s="71"/>
    </row>
    <row r="124" spans="7:9" x14ac:dyDescent="0.25">
      <c r="G124" s="54"/>
      <c r="H124" s="166"/>
      <c r="I124" s="71"/>
    </row>
    <row r="125" spans="7:9" x14ac:dyDescent="0.25">
      <c r="G125" s="54"/>
      <c r="H125" s="166"/>
      <c r="I125" s="71"/>
    </row>
    <row r="126" spans="7:9" x14ac:dyDescent="0.25">
      <c r="G126" s="54"/>
      <c r="H126" s="166"/>
      <c r="I126" s="71"/>
    </row>
    <row r="127" spans="7:9" x14ac:dyDescent="0.25">
      <c r="G127" s="54"/>
      <c r="H127" s="166"/>
      <c r="I127" s="71"/>
    </row>
    <row r="128" spans="7:9" x14ac:dyDescent="0.25">
      <c r="G128" s="54"/>
      <c r="H128" s="166"/>
      <c r="I128" s="71"/>
    </row>
    <row r="129" spans="7:9" x14ac:dyDescent="0.25">
      <c r="G129" s="54"/>
      <c r="H129" s="166"/>
      <c r="I129" s="71"/>
    </row>
    <row r="130" spans="7:9" x14ac:dyDescent="0.25">
      <c r="G130" s="54"/>
      <c r="H130" s="166"/>
      <c r="I130" s="71"/>
    </row>
    <row r="131" spans="7:9" x14ac:dyDescent="0.25">
      <c r="G131" s="54"/>
      <c r="H131" s="166"/>
      <c r="I131" s="71"/>
    </row>
    <row r="132" spans="7:9" x14ac:dyDescent="0.25">
      <c r="G132" s="54"/>
      <c r="H132" s="166"/>
      <c r="I132" s="71"/>
    </row>
    <row r="133" spans="7:9" x14ac:dyDescent="0.25">
      <c r="G133" s="54"/>
      <c r="H133" s="166"/>
      <c r="I133" s="71"/>
    </row>
    <row r="134" spans="7:9" x14ac:dyDescent="0.25">
      <c r="G134" s="54"/>
      <c r="H134" s="166"/>
      <c r="I134" s="71"/>
    </row>
    <row r="135" spans="7:9" x14ac:dyDescent="0.25">
      <c r="G135" s="54"/>
      <c r="H135" s="166"/>
      <c r="I135" s="71"/>
    </row>
    <row r="136" spans="7:9" x14ac:dyDescent="0.25">
      <c r="G136" s="54"/>
      <c r="H136" s="166"/>
      <c r="I136" s="71"/>
    </row>
    <row r="137" spans="7:9" x14ac:dyDescent="0.25">
      <c r="G137" s="54"/>
      <c r="H137" s="166"/>
      <c r="I137" s="71"/>
    </row>
    <row r="138" spans="7:9" x14ac:dyDescent="0.25">
      <c r="G138" s="54"/>
      <c r="H138" s="166"/>
      <c r="I138" s="71"/>
    </row>
    <row r="139" spans="7:9" x14ac:dyDescent="0.25">
      <c r="G139" s="54"/>
      <c r="H139" s="166"/>
      <c r="I139" s="71"/>
    </row>
    <row r="140" spans="7:9" x14ac:dyDescent="0.25">
      <c r="G140" s="54"/>
      <c r="H140" s="166"/>
      <c r="I140" s="71"/>
    </row>
    <row r="141" spans="7:9" x14ac:dyDescent="0.25">
      <c r="G141" s="54"/>
      <c r="H141" s="166"/>
      <c r="I141" s="71"/>
    </row>
    <row r="142" spans="7:9" x14ac:dyDescent="0.25">
      <c r="G142" s="54"/>
      <c r="H142" s="166"/>
      <c r="I142" s="71"/>
    </row>
    <row r="143" spans="7:9" x14ac:dyDescent="0.25">
      <c r="G143" s="54"/>
      <c r="H143" s="166"/>
      <c r="I143" s="71"/>
    </row>
    <row r="144" spans="7:9" x14ac:dyDescent="0.25">
      <c r="G144" s="54"/>
      <c r="H144" s="166"/>
      <c r="I144" s="71"/>
    </row>
    <row r="145" spans="7:9" x14ac:dyDescent="0.25">
      <c r="G145" s="54"/>
      <c r="H145" s="166"/>
      <c r="I145" s="71"/>
    </row>
    <row r="146" spans="7:9" x14ac:dyDescent="0.25">
      <c r="G146" s="54"/>
      <c r="H146" s="166"/>
      <c r="I146" s="71"/>
    </row>
    <row r="147" spans="7:9" x14ac:dyDescent="0.25">
      <c r="G147" s="54"/>
      <c r="H147" s="166"/>
      <c r="I147" s="71"/>
    </row>
    <row r="148" spans="7:9" x14ac:dyDescent="0.25">
      <c r="G148" s="54"/>
      <c r="H148" s="166"/>
      <c r="I148" s="71"/>
    </row>
    <row r="149" spans="7:9" x14ac:dyDescent="0.25">
      <c r="G149" s="54"/>
      <c r="H149" s="166"/>
      <c r="I149" s="71"/>
    </row>
    <row r="150" spans="7:9" x14ac:dyDescent="0.25">
      <c r="G150" s="54"/>
      <c r="H150" s="166"/>
      <c r="I150" s="71"/>
    </row>
    <row r="151" spans="7:9" x14ac:dyDescent="0.25">
      <c r="G151" s="54"/>
      <c r="H151" s="166"/>
      <c r="I151" s="71"/>
    </row>
    <row r="152" spans="7:9" x14ac:dyDescent="0.25">
      <c r="G152" s="54"/>
      <c r="H152" s="166"/>
      <c r="I152" s="71"/>
    </row>
    <row r="153" spans="7:9" x14ac:dyDescent="0.25">
      <c r="G153" s="54"/>
      <c r="H153" s="166"/>
      <c r="I153" s="71"/>
    </row>
    <row r="154" spans="7:9" x14ac:dyDescent="0.25">
      <c r="G154" s="54"/>
      <c r="H154" s="166"/>
      <c r="I154" s="71"/>
    </row>
    <row r="155" spans="7:9" x14ac:dyDescent="0.25">
      <c r="G155" s="54"/>
      <c r="H155" s="166"/>
      <c r="I155" s="71"/>
    </row>
    <row r="156" spans="7:9" x14ac:dyDescent="0.25">
      <c r="G156" s="54"/>
      <c r="H156" s="166"/>
      <c r="I156" s="71"/>
    </row>
    <row r="157" spans="7:9" x14ac:dyDescent="0.25">
      <c r="G157" s="54"/>
      <c r="H157" s="166"/>
      <c r="I157" s="71"/>
    </row>
    <row r="158" spans="7:9" x14ac:dyDescent="0.25">
      <c r="G158" s="54"/>
      <c r="H158" s="166"/>
      <c r="I158" s="71"/>
    </row>
    <row r="159" spans="7:9" x14ac:dyDescent="0.25">
      <c r="G159" s="54"/>
      <c r="H159" s="166"/>
      <c r="I159" s="71"/>
    </row>
    <row r="160" spans="7:9" x14ac:dyDescent="0.25">
      <c r="G160" s="54"/>
      <c r="H160" s="166"/>
      <c r="I160" s="71"/>
    </row>
    <row r="161" spans="7:9" x14ac:dyDescent="0.25">
      <c r="G161" s="54"/>
      <c r="H161" s="166"/>
      <c r="I161" s="71"/>
    </row>
    <row r="162" spans="7:9" x14ac:dyDescent="0.25">
      <c r="G162" s="54"/>
      <c r="H162" s="166"/>
      <c r="I162" s="71"/>
    </row>
    <row r="163" spans="7:9" x14ac:dyDescent="0.25">
      <c r="G163" s="54"/>
      <c r="H163" s="166"/>
      <c r="I163" s="71"/>
    </row>
    <row r="164" spans="7:9" x14ac:dyDescent="0.25">
      <c r="G164" s="54"/>
      <c r="H164" s="166"/>
      <c r="I164" s="71"/>
    </row>
    <row r="165" spans="7:9" x14ac:dyDescent="0.25">
      <c r="G165" s="54"/>
      <c r="H165" s="166"/>
      <c r="I165" s="71"/>
    </row>
    <row r="166" spans="7:9" x14ac:dyDescent="0.25">
      <c r="G166" s="54"/>
      <c r="H166" s="166"/>
      <c r="I166" s="71"/>
    </row>
    <row r="167" spans="7:9" x14ac:dyDescent="0.25">
      <c r="G167" s="54"/>
      <c r="H167" s="166"/>
      <c r="I167" s="71"/>
    </row>
    <row r="168" spans="7:9" x14ac:dyDescent="0.25">
      <c r="G168" s="54"/>
      <c r="H168" s="166"/>
      <c r="I168" s="71"/>
    </row>
    <row r="169" spans="7:9" x14ac:dyDescent="0.25">
      <c r="G169" s="54"/>
      <c r="H169" s="166"/>
      <c r="I169" s="71"/>
    </row>
    <row r="170" spans="7:9" x14ac:dyDescent="0.25">
      <c r="G170" s="54"/>
      <c r="H170" s="166"/>
      <c r="I170" s="71"/>
    </row>
    <row r="171" spans="7:9" x14ac:dyDescent="0.25">
      <c r="G171" s="54"/>
      <c r="H171" s="166"/>
      <c r="I171" s="71"/>
    </row>
    <row r="172" spans="7:9" x14ac:dyDescent="0.25">
      <c r="G172" s="54"/>
      <c r="H172" s="166"/>
      <c r="I172" s="71"/>
    </row>
    <row r="173" spans="7:9" x14ac:dyDescent="0.25">
      <c r="G173" s="54"/>
      <c r="H173" s="166"/>
      <c r="I173" s="71"/>
    </row>
    <row r="174" spans="7:9" x14ac:dyDescent="0.25">
      <c r="G174" s="54"/>
      <c r="H174" s="166"/>
      <c r="I174" s="71"/>
    </row>
    <row r="175" spans="7:9" x14ac:dyDescent="0.25">
      <c r="G175" s="54"/>
      <c r="H175" s="166"/>
      <c r="I175" s="71"/>
    </row>
    <row r="176" spans="7:9" x14ac:dyDescent="0.25">
      <c r="G176" s="54"/>
      <c r="H176" s="166"/>
      <c r="I176" s="71"/>
    </row>
    <row r="177" spans="7:9" x14ac:dyDescent="0.25">
      <c r="G177" s="54"/>
      <c r="H177" s="166"/>
      <c r="I177" s="71"/>
    </row>
    <row r="178" spans="7:9" x14ac:dyDescent="0.25">
      <c r="G178" s="54"/>
      <c r="H178" s="166"/>
      <c r="I178" s="71"/>
    </row>
    <row r="179" spans="7:9" x14ac:dyDescent="0.25">
      <c r="G179" s="54"/>
      <c r="H179" s="166"/>
      <c r="I179" s="71"/>
    </row>
    <row r="180" spans="7:9" x14ac:dyDescent="0.25">
      <c r="G180" s="54"/>
      <c r="H180" s="166"/>
      <c r="I180" s="71"/>
    </row>
    <row r="181" spans="7:9" x14ac:dyDescent="0.25">
      <c r="G181" s="54"/>
      <c r="H181" s="166"/>
      <c r="I181" s="71"/>
    </row>
    <row r="182" spans="7:9" x14ac:dyDescent="0.25">
      <c r="G182" s="54"/>
      <c r="H182" s="166"/>
      <c r="I182" s="71"/>
    </row>
    <row r="183" spans="7:9" x14ac:dyDescent="0.25">
      <c r="G183" s="54"/>
      <c r="H183" s="166"/>
      <c r="I183" s="71"/>
    </row>
    <row r="184" spans="7:9" x14ac:dyDescent="0.25">
      <c r="G184" s="54"/>
      <c r="H184" s="166"/>
      <c r="I184" s="71"/>
    </row>
    <row r="185" spans="7:9" x14ac:dyDescent="0.25">
      <c r="G185" s="54"/>
      <c r="H185" s="166"/>
      <c r="I185" s="71"/>
    </row>
    <row r="186" spans="7:9" x14ac:dyDescent="0.25">
      <c r="G186" s="54"/>
      <c r="H186" s="166"/>
      <c r="I186" s="71"/>
    </row>
    <row r="187" spans="7:9" x14ac:dyDescent="0.25">
      <c r="G187" s="54"/>
      <c r="H187" s="166"/>
      <c r="I187" s="71"/>
    </row>
    <row r="188" spans="7:9" x14ac:dyDescent="0.25">
      <c r="G188" s="54"/>
      <c r="H188" s="166"/>
      <c r="I188" s="71"/>
    </row>
    <row r="189" spans="7:9" x14ac:dyDescent="0.25">
      <c r="G189" s="54"/>
      <c r="H189" s="166"/>
      <c r="I189" s="71"/>
    </row>
    <row r="190" spans="7:9" x14ac:dyDescent="0.25">
      <c r="G190" s="54"/>
      <c r="H190" s="166"/>
      <c r="I190" s="71"/>
    </row>
    <row r="191" spans="7:9" x14ac:dyDescent="0.25">
      <c r="G191" s="54"/>
      <c r="H191" s="166"/>
      <c r="I191" s="71"/>
    </row>
    <row r="192" spans="7:9" x14ac:dyDescent="0.25">
      <c r="G192" s="54"/>
      <c r="H192" s="166"/>
      <c r="I192" s="71"/>
    </row>
    <row r="193" spans="7:9" x14ac:dyDescent="0.25">
      <c r="G193" s="54"/>
      <c r="H193" s="166"/>
      <c r="I193" s="71"/>
    </row>
    <row r="194" spans="7:9" x14ac:dyDescent="0.25">
      <c r="G194" s="54"/>
      <c r="H194" s="166"/>
      <c r="I194" s="71"/>
    </row>
    <row r="195" spans="7:9" x14ac:dyDescent="0.25">
      <c r="G195" s="54"/>
      <c r="H195" s="166"/>
      <c r="I195" s="71"/>
    </row>
    <row r="196" spans="7:9" x14ac:dyDescent="0.25">
      <c r="G196" s="54"/>
      <c r="H196" s="166"/>
      <c r="I196" s="71"/>
    </row>
    <row r="197" spans="7:9" x14ac:dyDescent="0.25">
      <c r="G197" s="54"/>
      <c r="H197" s="166"/>
      <c r="I197" s="71"/>
    </row>
    <row r="198" spans="7:9" x14ac:dyDescent="0.25">
      <c r="G198" s="54"/>
      <c r="H198" s="166"/>
      <c r="I198" s="71"/>
    </row>
    <row r="199" spans="7:9" x14ac:dyDescent="0.25">
      <c r="G199" s="54"/>
      <c r="H199" s="166"/>
      <c r="I199" s="71"/>
    </row>
    <row r="200" spans="7:9" x14ac:dyDescent="0.25">
      <c r="G200" s="54"/>
      <c r="H200" s="166"/>
      <c r="I200" s="71"/>
    </row>
    <row r="201" spans="7:9" x14ac:dyDescent="0.25">
      <c r="G201" s="54"/>
      <c r="H201" s="166"/>
      <c r="I201" s="71"/>
    </row>
    <row r="202" spans="7:9" x14ac:dyDescent="0.25">
      <c r="G202" s="54"/>
      <c r="H202" s="166"/>
      <c r="I202" s="71"/>
    </row>
    <row r="203" spans="7:9" x14ac:dyDescent="0.25">
      <c r="G203" s="54"/>
      <c r="H203" s="166"/>
      <c r="I203" s="71"/>
    </row>
    <row r="204" spans="7:9" x14ac:dyDescent="0.25">
      <c r="G204" s="54"/>
      <c r="H204" s="166"/>
      <c r="I204" s="71"/>
    </row>
    <row r="205" spans="7:9" x14ac:dyDescent="0.25">
      <c r="G205" s="54"/>
      <c r="H205" s="166"/>
      <c r="I205" s="71"/>
    </row>
    <row r="206" spans="7:9" x14ac:dyDescent="0.25">
      <c r="G206" s="54"/>
      <c r="H206" s="166"/>
      <c r="I206" s="71"/>
    </row>
    <row r="207" spans="7:9" x14ac:dyDescent="0.25">
      <c r="G207" s="54"/>
      <c r="H207" s="166"/>
      <c r="I207" s="71"/>
    </row>
    <row r="208" spans="7:9" x14ac:dyDescent="0.25">
      <c r="G208" s="54"/>
      <c r="H208" s="166"/>
      <c r="I208" s="71"/>
    </row>
    <row r="209" spans="7:9" x14ac:dyDescent="0.25">
      <c r="G209" s="54"/>
      <c r="H209" s="166"/>
      <c r="I209" s="71"/>
    </row>
    <row r="210" spans="7:9" x14ac:dyDescent="0.25">
      <c r="G210" s="54"/>
      <c r="H210" s="166"/>
      <c r="I210" s="71"/>
    </row>
    <row r="211" spans="7:9" x14ac:dyDescent="0.25">
      <c r="G211" s="54"/>
      <c r="H211" s="166"/>
      <c r="I211" s="71"/>
    </row>
    <row r="212" spans="7:9" x14ac:dyDescent="0.25">
      <c r="G212" s="54"/>
      <c r="H212" s="166"/>
      <c r="I212" s="71"/>
    </row>
    <row r="213" spans="7:9" x14ac:dyDescent="0.25">
      <c r="G213" s="54"/>
      <c r="H213" s="166"/>
      <c r="I213" s="71"/>
    </row>
    <row r="214" spans="7:9" x14ac:dyDescent="0.25">
      <c r="G214" s="54"/>
      <c r="H214" s="166"/>
      <c r="I214" s="71"/>
    </row>
    <row r="215" spans="7:9" x14ac:dyDescent="0.25">
      <c r="G215" s="54"/>
      <c r="H215" s="166"/>
      <c r="I215" s="71"/>
    </row>
    <row r="216" spans="7:9" x14ac:dyDescent="0.25">
      <c r="G216" s="54"/>
      <c r="H216" s="166"/>
      <c r="I216" s="71"/>
    </row>
    <row r="217" spans="7:9" x14ac:dyDescent="0.25">
      <c r="G217" s="54"/>
      <c r="H217" s="166"/>
      <c r="I217" s="71"/>
    </row>
    <row r="218" spans="7:9" x14ac:dyDescent="0.25">
      <c r="G218" s="54"/>
      <c r="H218" s="166"/>
      <c r="I218" s="71"/>
    </row>
    <row r="219" spans="7:9" x14ac:dyDescent="0.25">
      <c r="G219" s="54"/>
      <c r="H219" s="166"/>
      <c r="I219" s="71"/>
    </row>
    <row r="220" spans="7:9" x14ac:dyDescent="0.25">
      <c r="G220" s="54"/>
      <c r="H220" s="166"/>
      <c r="I220" s="71"/>
    </row>
    <row r="221" spans="7:9" x14ac:dyDescent="0.25">
      <c r="G221" s="54"/>
      <c r="H221" s="166"/>
      <c r="I221" s="71"/>
    </row>
    <row r="222" spans="7:9" x14ac:dyDescent="0.25">
      <c r="G222" s="54"/>
      <c r="H222" s="166"/>
      <c r="I222" s="71"/>
    </row>
    <row r="223" spans="7:9" x14ac:dyDescent="0.25">
      <c r="G223" s="54"/>
      <c r="H223" s="166"/>
      <c r="I223" s="71"/>
    </row>
    <row r="224" spans="7:9" x14ac:dyDescent="0.25">
      <c r="G224" s="54"/>
      <c r="H224" s="166"/>
      <c r="I224" s="71"/>
    </row>
    <row r="225" spans="7:9" x14ac:dyDescent="0.25">
      <c r="G225" s="54"/>
      <c r="H225" s="166"/>
      <c r="I225" s="71"/>
    </row>
    <row r="226" spans="7:9" x14ac:dyDescent="0.25">
      <c r="G226" s="54"/>
      <c r="H226" s="166"/>
      <c r="I226" s="71"/>
    </row>
    <row r="227" spans="7:9" x14ac:dyDescent="0.25">
      <c r="G227" s="54"/>
      <c r="H227" s="166"/>
      <c r="I227" s="71"/>
    </row>
    <row r="228" spans="7:9" x14ac:dyDescent="0.25">
      <c r="G228" s="54"/>
      <c r="H228" s="166"/>
      <c r="I228" s="71"/>
    </row>
    <row r="229" spans="7:9" x14ac:dyDescent="0.25">
      <c r="G229" s="54"/>
      <c r="H229" s="166"/>
      <c r="I229" s="71"/>
    </row>
    <row r="230" spans="7:9" x14ac:dyDescent="0.25">
      <c r="G230" s="54"/>
      <c r="H230" s="166"/>
      <c r="I230" s="71"/>
    </row>
    <row r="231" spans="7:9" x14ac:dyDescent="0.25">
      <c r="G231" s="54"/>
      <c r="H231" s="166"/>
      <c r="I231" s="71"/>
    </row>
    <row r="232" spans="7:9" x14ac:dyDescent="0.25">
      <c r="G232" s="54"/>
      <c r="H232" s="166"/>
      <c r="I232" s="71"/>
    </row>
    <row r="233" spans="7:9" x14ac:dyDescent="0.25">
      <c r="G233" s="54"/>
      <c r="H233" s="166"/>
      <c r="I233" s="71"/>
    </row>
    <row r="234" spans="7:9" x14ac:dyDescent="0.25">
      <c r="G234" s="54"/>
      <c r="H234" s="166"/>
      <c r="I234" s="71"/>
    </row>
    <row r="235" spans="7:9" x14ac:dyDescent="0.25">
      <c r="G235" s="54"/>
      <c r="H235" s="166"/>
      <c r="I235" s="71"/>
    </row>
    <row r="236" spans="7:9" x14ac:dyDescent="0.25">
      <c r="G236" s="54"/>
      <c r="H236" s="166"/>
      <c r="I236" s="71"/>
    </row>
    <row r="237" spans="7:9" x14ac:dyDescent="0.25">
      <c r="G237" s="54"/>
      <c r="H237" s="166"/>
      <c r="I237" s="71"/>
    </row>
    <row r="238" spans="7:9" x14ac:dyDescent="0.25">
      <c r="G238" s="54"/>
      <c r="H238" s="166"/>
      <c r="I238" s="71"/>
    </row>
    <row r="239" spans="7:9" x14ac:dyDescent="0.25">
      <c r="G239" s="54"/>
      <c r="H239" s="166"/>
      <c r="I239" s="71"/>
    </row>
    <row r="240" spans="7:9" x14ac:dyDescent="0.25">
      <c r="G240" s="54"/>
      <c r="H240" s="166"/>
      <c r="I240" s="71"/>
    </row>
    <row r="241" spans="7:9" x14ac:dyDescent="0.25">
      <c r="G241" s="54"/>
      <c r="H241" s="166"/>
      <c r="I241" s="71"/>
    </row>
    <row r="242" spans="7:9" x14ac:dyDescent="0.25">
      <c r="G242" s="54"/>
      <c r="H242" s="166"/>
      <c r="I242" s="71"/>
    </row>
    <row r="243" spans="7:9" x14ac:dyDescent="0.25">
      <c r="G243" s="54"/>
      <c r="H243" s="166"/>
      <c r="I243" s="71"/>
    </row>
    <row r="244" spans="7:9" x14ac:dyDescent="0.25">
      <c r="G244" s="54"/>
      <c r="H244" s="166"/>
      <c r="I244" s="71"/>
    </row>
    <row r="245" spans="7:9" x14ac:dyDescent="0.25">
      <c r="G245" s="54"/>
      <c r="H245" s="166"/>
      <c r="I245" s="71"/>
    </row>
    <row r="246" spans="7:9" x14ac:dyDescent="0.25">
      <c r="G246" s="54"/>
      <c r="H246" s="166"/>
      <c r="I246" s="71"/>
    </row>
    <row r="247" spans="7:9" x14ac:dyDescent="0.25">
      <c r="G247" s="54"/>
      <c r="H247" s="166"/>
      <c r="I247" s="71"/>
    </row>
    <row r="248" spans="7:9" x14ac:dyDescent="0.25">
      <c r="G248" s="54"/>
      <c r="H248" s="166"/>
      <c r="I248" s="71"/>
    </row>
    <row r="249" spans="7:9" x14ac:dyDescent="0.25">
      <c r="G249" s="54"/>
      <c r="H249" s="166"/>
      <c r="I249" s="71"/>
    </row>
    <row r="250" spans="7:9" x14ac:dyDescent="0.25">
      <c r="G250" s="54"/>
      <c r="H250" s="166"/>
      <c r="I250" s="71"/>
    </row>
    <row r="251" spans="7:9" x14ac:dyDescent="0.25">
      <c r="G251" s="54"/>
      <c r="H251" s="166"/>
      <c r="I251" s="71"/>
    </row>
    <row r="252" spans="7:9" x14ac:dyDescent="0.25">
      <c r="G252" s="54"/>
      <c r="H252" s="166"/>
      <c r="I252" s="71"/>
    </row>
    <row r="253" spans="7:9" x14ac:dyDescent="0.25">
      <c r="G253" s="54"/>
      <c r="H253" s="166"/>
      <c r="I253" s="71"/>
    </row>
    <row r="254" spans="7:9" x14ac:dyDescent="0.25">
      <c r="G254" s="54"/>
      <c r="H254" s="166"/>
      <c r="I254" s="71"/>
    </row>
    <row r="255" spans="7:9" x14ac:dyDescent="0.25">
      <c r="G255" s="54"/>
      <c r="H255" s="166"/>
      <c r="I255" s="71"/>
    </row>
    <row r="256" spans="7:9" x14ac:dyDescent="0.25">
      <c r="G256" s="54"/>
      <c r="H256" s="166"/>
      <c r="I256" s="71"/>
    </row>
    <row r="257" spans="7:9" x14ac:dyDescent="0.25">
      <c r="G257" s="54"/>
      <c r="H257" s="166"/>
      <c r="I257" s="71"/>
    </row>
    <row r="258" spans="7:9" x14ac:dyDescent="0.25">
      <c r="G258" s="54"/>
      <c r="H258" s="166"/>
      <c r="I258" s="71"/>
    </row>
    <row r="259" spans="7:9" x14ac:dyDescent="0.25">
      <c r="G259" s="54"/>
      <c r="H259" s="166"/>
      <c r="I259" s="71"/>
    </row>
    <row r="260" spans="7:9" x14ac:dyDescent="0.25">
      <c r="G260" s="54"/>
      <c r="H260" s="166"/>
      <c r="I260" s="71"/>
    </row>
    <row r="261" spans="7:9" x14ac:dyDescent="0.25">
      <c r="G261" s="54"/>
      <c r="H261" s="166"/>
      <c r="I261" s="71"/>
    </row>
    <row r="262" spans="7:9" x14ac:dyDescent="0.25">
      <c r="G262" s="54"/>
      <c r="H262" s="166"/>
      <c r="I262" s="71"/>
    </row>
    <row r="263" spans="7:9" x14ac:dyDescent="0.25">
      <c r="G263" s="54"/>
      <c r="H263" s="166"/>
      <c r="I263" s="71"/>
    </row>
    <row r="264" spans="7:9" x14ac:dyDescent="0.25">
      <c r="G264" s="54"/>
      <c r="H264" s="166"/>
      <c r="I264" s="71"/>
    </row>
    <row r="265" spans="7:9" x14ac:dyDescent="0.25">
      <c r="G265" s="54"/>
      <c r="H265" s="166"/>
      <c r="I265" s="71"/>
    </row>
    <row r="266" spans="7:9" x14ac:dyDescent="0.25">
      <c r="G266" s="54"/>
      <c r="H266" s="166"/>
      <c r="I266" s="71"/>
    </row>
    <row r="267" spans="7:9" x14ac:dyDescent="0.25">
      <c r="G267" s="54"/>
      <c r="H267" s="166"/>
      <c r="I267" s="71"/>
    </row>
    <row r="268" spans="7:9" x14ac:dyDescent="0.25">
      <c r="G268" s="54"/>
      <c r="H268" s="166"/>
      <c r="I268" s="71"/>
    </row>
    <row r="269" spans="7:9" x14ac:dyDescent="0.25">
      <c r="G269" s="54"/>
      <c r="H269" s="166"/>
      <c r="I269" s="71"/>
    </row>
    <row r="270" spans="7:9" x14ac:dyDescent="0.25">
      <c r="G270" s="54"/>
      <c r="H270" s="166"/>
      <c r="I270" s="71"/>
    </row>
    <row r="271" spans="7:9" x14ac:dyDescent="0.25">
      <c r="G271" s="54"/>
      <c r="H271" s="166"/>
      <c r="I271" s="71"/>
    </row>
    <row r="272" spans="7:9" x14ac:dyDescent="0.25">
      <c r="G272" s="54"/>
      <c r="H272" s="166"/>
      <c r="I272" s="71"/>
    </row>
    <row r="273" spans="7:9" x14ac:dyDescent="0.25">
      <c r="G273" s="54"/>
      <c r="H273" s="166"/>
      <c r="I273" s="71"/>
    </row>
    <row r="274" spans="7:9" x14ac:dyDescent="0.25">
      <c r="G274" s="54"/>
      <c r="H274" s="166"/>
      <c r="I274" s="71"/>
    </row>
    <row r="275" spans="7:9" x14ac:dyDescent="0.25">
      <c r="G275" s="54"/>
      <c r="H275" s="166"/>
      <c r="I275" s="71"/>
    </row>
    <row r="276" spans="7:9" x14ac:dyDescent="0.25">
      <c r="G276" s="54"/>
      <c r="H276" s="166"/>
      <c r="I276" s="71"/>
    </row>
    <row r="277" spans="7:9" x14ac:dyDescent="0.25">
      <c r="G277" s="54"/>
      <c r="H277" s="166"/>
      <c r="I277" s="71"/>
    </row>
    <row r="278" spans="7:9" x14ac:dyDescent="0.25">
      <c r="G278" s="54"/>
      <c r="H278" s="166"/>
      <c r="I278" s="71"/>
    </row>
    <row r="279" spans="7:9" x14ac:dyDescent="0.25">
      <c r="G279" s="54"/>
      <c r="H279" s="166"/>
      <c r="I279" s="71"/>
    </row>
    <row r="280" spans="7:9" x14ac:dyDescent="0.25">
      <c r="G280" s="54"/>
      <c r="H280" s="166"/>
      <c r="I280" s="71"/>
    </row>
    <row r="281" spans="7:9" x14ac:dyDescent="0.25">
      <c r="G281" s="54"/>
      <c r="H281" s="166"/>
      <c r="I281" s="71"/>
    </row>
    <row r="282" spans="7:9" x14ac:dyDescent="0.25">
      <c r="G282" s="54"/>
      <c r="H282" s="166"/>
      <c r="I282" s="71"/>
    </row>
    <row r="283" spans="7:9" x14ac:dyDescent="0.25">
      <c r="G283" s="54"/>
      <c r="H283" s="166"/>
      <c r="I283" s="71"/>
    </row>
    <row r="284" spans="7:9" x14ac:dyDescent="0.25">
      <c r="G284" s="54"/>
      <c r="H284" s="166"/>
      <c r="I284" s="71"/>
    </row>
    <row r="285" spans="7:9" x14ac:dyDescent="0.25">
      <c r="G285" s="54"/>
      <c r="H285" s="166"/>
      <c r="I285" s="71"/>
    </row>
    <row r="286" spans="7:9" x14ac:dyDescent="0.25">
      <c r="G286" s="54"/>
      <c r="H286" s="166"/>
      <c r="I286" s="71"/>
    </row>
    <row r="287" spans="7:9" x14ac:dyDescent="0.25">
      <c r="G287" s="54"/>
      <c r="H287" s="166"/>
      <c r="I287" s="71"/>
    </row>
    <row r="288" spans="7:9" x14ac:dyDescent="0.25">
      <c r="G288" s="54"/>
      <c r="H288" s="166"/>
      <c r="I288" s="71"/>
    </row>
    <row r="289" spans="7:9" x14ac:dyDescent="0.25">
      <c r="G289" s="54"/>
      <c r="H289" s="166"/>
      <c r="I289" s="71"/>
    </row>
    <row r="290" spans="7:9" x14ac:dyDescent="0.25">
      <c r="G290" s="54"/>
      <c r="H290" s="166"/>
      <c r="I290" s="71"/>
    </row>
    <row r="291" spans="7:9" x14ac:dyDescent="0.25">
      <c r="G291" s="54"/>
      <c r="H291" s="166"/>
      <c r="I291" s="71"/>
    </row>
    <row r="292" spans="7:9" x14ac:dyDescent="0.25">
      <c r="G292" s="54"/>
      <c r="H292" s="166"/>
      <c r="I292" s="71"/>
    </row>
    <row r="293" spans="7:9" x14ac:dyDescent="0.25">
      <c r="G293" s="54"/>
      <c r="H293" s="166"/>
      <c r="I293" s="71"/>
    </row>
    <row r="294" spans="7:9" x14ac:dyDescent="0.25">
      <c r="G294" s="54"/>
      <c r="H294" s="166"/>
      <c r="I294" s="71"/>
    </row>
    <row r="295" spans="7:9" x14ac:dyDescent="0.25">
      <c r="G295" s="54"/>
      <c r="H295" s="166"/>
      <c r="I295" s="71"/>
    </row>
    <row r="296" spans="7:9" x14ac:dyDescent="0.25">
      <c r="G296" s="54"/>
      <c r="H296" s="166"/>
      <c r="I296" s="71"/>
    </row>
    <row r="297" spans="7:9" x14ac:dyDescent="0.25">
      <c r="G297" s="54"/>
      <c r="H297" s="166"/>
      <c r="I297" s="71"/>
    </row>
    <row r="298" spans="7:9" x14ac:dyDescent="0.25">
      <c r="G298" s="54"/>
      <c r="H298" s="166"/>
      <c r="I298" s="71"/>
    </row>
    <row r="299" spans="7:9" x14ac:dyDescent="0.25">
      <c r="G299" s="54"/>
      <c r="H299" s="166"/>
      <c r="I299" s="71"/>
    </row>
    <row r="300" spans="7:9" x14ac:dyDescent="0.25">
      <c r="G300" s="54"/>
      <c r="H300" s="166"/>
      <c r="I300" s="71"/>
    </row>
    <row r="301" spans="7:9" x14ac:dyDescent="0.25">
      <c r="G301" s="54"/>
      <c r="H301" s="166"/>
      <c r="I301" s="71"/>
    </row>
    <row r="302" spans="7:9" x14ac:dyDescent="0.25">
      <c r="G302" s="54"/>
      <c r="H302" s="166"/>
      <c r="I302" s="71"/>
    </row>
    <row r="303" spans="7:9" x14ac:dyDescent="0.25">
      <c r="G303" s="54"/>
      <c r="H303" s="166"/>
      <c r="I303" s="71"/>
    </row>
    <row r="304" spans="7:9" x14ac:dyDescent="0.25">
      <c r="G304" s="54"/>
      <c r="H304" s="166"/>
      <c r="I304" s="71"/>
    </row>
    <row r="305" spans="7:9" x14ac:dyDescent="0.25">
      <c r="G305" s="54"/>
      <c r="H305" s="166"/>
      <c r="I305" s="71"/>
    </row>
    <row r="306" spans="7:9" x14ac:dyDescent="0.25">
      <c r="G306" s="54"/>
      <c r="H306" s="166"/>
      <c r="I306" s="71"/>
    </row>
    <row r="307" spans="7:9" x14ac:dyDescent="0.25">
      <c r="G307" s="54"/>
      <c r="H307" s="166"/>
      <c r="I307" s="71"/>
    </row>
    <row r="308" spans="7:9" x14ac:dyDescent="0.25">
      <c r="G308" s="54"/>
      <c r="H308" s="166"/>
      <c r="I308" s="71"/>
    </row>
    <row r="309" spans="7:9" x14ac:dyDescent="0.25">
      <c r="G309" s="54"/>
      <c r="H309" s="166"/>
      <c r="I309" s="71"/>
    </row>
    <row r="310" spans="7:9" x14ac:dyDescent="0.25">
      <c r="G310" s="54"/>
      <c r="H310" s="166"/>
      <c r="I310" s="71"/>
    </row>
    <row r="311" spans="7:9" x14ac:dyDescent="0.25">
      <c r="G311" s="54"/>
      <c r="H311" s="166"/>
      <c r="I311" s="71"/>
    </row>
    <row r="312" spans="7:9" x14ac:dyDescent="0.25">
      <c r="G312" s="54"/>
      <c r="H312" s="166"/>
      <c r="I312" s="71"/>
    </row>
    <row r="313" spans="7:9" x14ac:dyDescent="0.25">
      <c r="G313" s="54"/>
      <c r="H313" s="166"/>
      <c r="I313" s="71"/>
    </row>
    <row r="314" spans="7:9" x14ac:dyDescent="0.25">
      <c r="G314" s="54"/>
      <c r="H314" s="166"/>
      <c r="I314" s="71"/>
    </row>
    <row r="315" spans="7:9" x14ac:dyDescent="0.25">
      <c r="G315" s="54"/>
      <c r="H315" s="166"/>
      <c r="I315" s="71"/>
    </row>
    <row r="316" spans="7:9" x14ac:dyDescent="0.25">
      <c r="G316" s="54"/>
      <c r="H316" s="166"/>
      <c r="I316" s="71"/>
    </row>
    <row r="317" spans="7:9" x14ac:dyDescent="0.25">
      <c r="G317" s="54"/>
      <c r="H317" s="166"/>
      <c r="I317" s="71"/>
    </row>
    <row r="318" spans="7:9" x14ac:dyDescent="0.25">
      <c r="G318" s="54"/>
      <c r="H318" s="166"/>
      <c r="I318" s="71"/>
    </row>
    <row r="319" spans="7:9" x14ac:dyDescent="0.25">
      <c r="G319" s="54"/>
      <c r="H319" s="166"/>
      <c r="I319" s="71"/>
    </row>
    <row r="320" spans="7:9" x14ac:dyDescent="0.25">
      <c r="G320" s="54"/>
      <c r="H320" s="166"/>
      <c r="I320" s="71"/>
    </row>
    <row r="321" spans="7:9" x14ac:dyDescent="0.25">
      <c r="G321" s="54"/>
      <c r="H321" s="166"/>
      <c r="I321" s="71"/>
    </row>
    <row r="322" spans="7:9" x14ac:dyDescent="0.25">
      <c r="G322" s="54"/>
      <c r="H322" s="166"/>
      <c r="I322" s="71"/>
    </row>
    <row r="323" spans="7:9" x14ac:dyDescent="0.25">
      <c r="G323" s="54"/>
      <c r="H323" s="166"/>
      <c r="I323" s="71"/>
    </row>
    <row r="324" spans="7:9" x14ac:dyDescent="0.25">
      <c r="G324" s="54"/>
      <c r="H324" s="166"/>
      <c r="I324" s="71"/>
    </row>
    <row r="325" spans="7:9" x14ac:dyDescent="0.25">
      <c r="G325" s="54"/>
      <c r="H325" s="166"/>
      <c r="I325" s="71"/>
    </row>
    <row r="326" spans="7:9" x14ac:dyDescent="0.25">
      <c r="G326" s="54"/>
      <c r="H326" s="166"/>
      <c r="I326" s="71"/>
    </row>
    <row r="327" spans="7:9" x14ac:dyDescent="0.25">
      <c r="G327" s="54"/>
      <c r="H327" s="166"/>
      <c r="I327" s="71"/>
    </row>
    <row r="328" spans="7:9" x14ac:dyDescent="0.25">
      <c r="G328" s="54"/>
      <c r="H328" s="166"/>
      <c r="I328" s="71"/>
    </row>
    <row r="329" spans="7:9" x14ac:dyDescent="0.25">
      <c r="G329" s="54"/>
      <c r="H329" s="166"/>
      <c r="I329" s="71"/>
    </row>
    <row r="330" spans="7:9" x14ac:dyDescent="0.25">
      <c r="G330" s="54"/>
      <c r="H330" s="166"/>
      <c r="I330" s="71"/>
    </row>
    <row r="331" spans="7:9" x14ac:dyDescent="0.25">
      <c r="G331" s="54"/>
      <c r="H331" s="166"/>
      <c r="I331" s="71"/>
    </row>
    <row r="332" spans="7:9" x14ac:dyDescent="0.25">
      <c r="G332" s="54"/>
      <c r="H332" s="166"/>
      <c r="I332" s="71"/>
    </row>
    <row r="333" spans="7:9" x14ac:dyDescent="0.25">
      <c r="G333" s="54"/>
      <c r="H333" s="166"/>
      <c r="I333" s="71"/>
    </row>
    <row r="334" spans="7:9" x14ac:dyDescent="0.25">
      <c r="G334" s="54"/>
      <c r="H334" s="166"/>
      <c r="I334" s="71"/>
    </row>
    <row r="335" spans="7:9" x14ac:dyDescent="0.25">
      <c r="G335" s="54"/>
      <c r="H335" s="166"/>
      <c r="I335" s="71"/>
    </row>
    <row r="336" spans="7:9" x14ac:dyDescent="0.25">
      <c r="G336" s="54"/>
      <c r="H336" s="166"/>
      <c r="I336" s="71"/>
    </row>
    <row r="337" spans="7:9" x14ac:dyDescent="0.25">
      <c r="G337" s="54"/>
      <c r="H337" s="166"/>
      <c r="I337" s="71"/>
    </row>
    <row r="338" spans="7:9" x14ac:dyDescent="0.25">
      <c r="G338" s="54"/>
      <c r="H338" s="166"/>
      <c r="I338" s="71"/>
    </row>
    <row r="339" spans="7:9" x14ac:dyDescent="0.25">
      <c r="G339" s="54"/>
      <c r="H339" s="166"/>
      <c r="I339" s="71"/>
    </row>
    <row r="340" spans="7:9" x14ac:dyDescent="0.25">
      <c r="G340" s="54"/>
      <c r="H340" s="166"/>
      <c r="I340" s="71"/>
    </row>
    <row r="341" spans="7:9" x14ac:dyDescent="0.25">
      <c r="G341" s="54"/>
      <c r="H341" s="166"/>
      <c r="I341" s="71"/>
    </row>
    <row r="342" spans="7:9" x14ac:dyDescent="0.25">
      <c r="G342" s="54"/>
      <c r="H342" s="166"/>
      <c r="I342" s="71"/>
    </row>
    <row r="343" spans="7:9" x14ac:dyDescent="0.25">
      <c r="G343" s="54"/>
      <c r="H343" s="166"/>
      <c r="I343" s="71"/>
    </row>
    <row r="344" spans="7:9" x14ac:dyDescent="0.25">
      <c r="G344" s="54"/>
      <c r="H344" s="166"/>
      <c r="I344" s="71"/>
    </row>
    <row r="345" spans="7:9" x14ac:dyDescent="0.25">
      <c r="G345" s="54"/>
      <c r="H345" s="166"/>
      <c r="I345" s="71"/>
    </row>
    <row r="346" spans="7:9" x14ac:dyDescent="0.25">
      <c r="G346" s="54"/>
      <c r="H346" s="166"/>
      <c r="I346" s="71"/>
    </row>
    <row r="347" spans="7:9" x14ac:dyDescent="0.25">
      <c r="G347" s="54"/>
      <c r="H347" s="166"/>
      <c r="I347" s="71"/>
    </row>
    <row r="348" spans="7:9" x14ac:dyDescent="0.25">
      <c r="G348" s="54"/>
      <c r="H348" s="166"/>
      <c r="I348" s="71"/>
    </row>
    <row r="349" spans="7:9" x14ac:dyDescent="0.25">
      <c r="G349" s="54"/>
      <c r="H349" s="166"/>
      <c r="I349" s="71"/>
    </row>
    <row r="350" spans="7:9" x14ac:dyDescent="0.25">
      <c r="G350" s="54"/>
      <c r="H350" s="166"/>
      <c r="I350" s="71"/>
    </row>
    <row r="351" spans="7:9" x14ac:dyDescent="0.25">
      <c r="G351" s="54"/>
      <c r="H351" s="166"/>
      <c r="I351" s="71"/>
    </row>
    <row r="352" spans="7:9" x14ac:dyDescent="0.25">
      <c r="G352" s="54"/>
      <c r="H352" s="166"/>
      <c r="I352" s="71"/>
    </row>
    <row r="353" spans="7:9" x14ac:dyDescent="0.25">
      <c r="G353" s="54"/>
      <c r="H353" s="166"/>
      <c r="I353" s="71"/>
    </row>
    <row r="354" spans="7:9" x14ac:dyDescent="0.25">
      <c r="G354" s="54"/>
      <c r="H354" s="166"/>
      <c r="I354" s="71"/>
    </row>
    <row r="355" spans="7:9" x14ac:dyDescent="0.25">
      <c r="G355" s="54"/>
      <c r="H355" s="166"/>
      <c r="I355" s="71"/>
    </row>
    <row r="356" spans="7:9" x14ac:dyDescent="0.25">
      <c r="G356" s="54"/>
      <c r="H356" s="166"/>
      <c r="I356" s="71"/>
    </row>
    <row r="357" spans="7:9" x14ac:dyDescent="0.25">
      <c r="G357" s="54"/>
      <c r="H357" s="166"/>
      <c r="I357" s="71"/>
    </row>
    <row r="358" spans="7:9" x14ac:dyDescent="0.25">
      <c r="G358" s="54"/>
      <c r="H358" s="166"/>
      <c r="I358" s="71"/>
    </row>
    <row r="359" spans="7:9" x14ac:dyDescent="0.25">
      <c r="G359" s="54"/>
      <c r="H359" s="166"/>
      <c r="I359" s="71"/>
    </row>
    <row r="360" spans="7:9" x14ac:dyDescent="0.25">
      <c r="G360" s="54"/>
      <c r="H360" s="166"/>
      <c r="I360" s="71"/>
    </row>
    <row r="361" spans="7:9" x14ac:dyDescent="0.25">
      <c r="G361" s="54"/>
      <c r="H361" s="166"/>
      <c r="I361" s="71"/>
    </row>
    <row r="362" spans="7:9" x14ac:dyDescent="0.25">
      <c r="G362" s="54"/>
      <c r="H362" s="166"/>
      <c r="I362" s="71"/>
    </row>
    <row r="363" spans="7:9" x14ac:dyDescent="0.25">
      <c r="G363" s="54"/>
      <c r="H363" s="166"/>
      <c r="I363" s="71"/>
    </row>
    <row r="364" spans="7:9" x14ac:dyDescent="0.25">
      <c r="G364" s="54"/>
      <c r="H364" s="166"/>
      <c r="I364" s="71"/>
    </row>
    <row r="365" spans="7:9" x14ac:dyDescent="0.25">
      <c r="G365" s="54"/>
      <c r="H365" s="166"/>
      <c r="I365" s="71"/>
    </row>
    <row r="366" spans="7:9" x14ac:dyDescent="0.25">
      <c r="G366" s="54"/>
      <c r="H366" s="166"/>
      <c r="I366" s="71"/>
    </row>
    <row r="367" spans="7:9" x14ac:dyDescent="0.25">
      <c r="G367" s="54"/>
      <c r="H367" s="166"/>
      <c r="I367" s="71"/>
    </row>
    <row r="368" spans="7:9" x14ac:dyDescent="0.25">
      <c r="G368" s="54"/>
      <c r="H368" s="166"/>
      <c r="I368" s="71"/>
    </row>
    <row r="369" spans="7:9" x14ac:dyDescent="0.25">
      <c r="G369" s="54"/>
      <c r="H369" s="166"/>
      <c r="I369" s="71"/>
    </row>
    <row r="370" spans="7:9" x14ac:dyDescent="0.25">
      <c r="G370" s="54"/>
      <c r="H370" s="166"/>
      <c r="I370" s="71"/>
    </row>
    <row r="371" spans="7:9" x14ac:dyDescent="0.25">
      <c r="G371" s="54"/>
      <c r="H371" s="166"/>
      <c r="I371" s="71"/>
    </row>
    <row r="372" spans="7:9" x14ac:dyDescent="0.25">
      <c r="G372" s="54"/>
      <c r="H372" s="166"/>
      <c r="I372" s="71"/>
    </row>
    <row r="373" spans="7:9" x14ac:dyDescent="0.25">
      <c r="G373" s="54"/>
      <c r="H373" s="166"/>
      <c r="I373" s="71"/>
    </row>
    <row r="374" spans="7:9" x14ac:dyDescent="0.25">
      <c r="G374" s="54"/>
      <c r="H374" s="166"/>
      <c r="I374" s="71"/>
    </row>
    <row r="375" spans="7:9" x14ac:dyDescent="0.25">
      <c r="G375" s="54"/>
      <c r="H375" s="166"/>
      <c r="I375" s="71"/>
    </row>
    <row r="376" spans="7:9" x14ac:dyDescent="0.25">
      <c r="G376" s="54"/>
      <c r="H376" s="166"/>
      <c r="I376" s="71"/>
    </row>
    <row r="377" spans="7:9" x14ac:dyDescent="0.25">
      <c r="G377" s="54"/>
      <c r="H377" s="166"/>
      <c r="I377" s="71"/>
    </row>
    <row r="378" spans="7:9" x14ac:dyDescent="0.25">
      <c r="G378" s="54"/>
      <c r="H378" s="166"/>
      <c r="I378" s="71"/>
    </row>
    <row r="379" spans="7:9" x14ac:dyDescent="0.25">
      <c r="G379" s="54"/>
      <c r="H379" s="166"/>
      <c r="I379" s="71"/>
    </row>
    <row r="380" spans="7:9" x14ac:dyDescent="0.25">
      <c r="G380" s="54"/>
      <c r="H380" s="166"/>
      <c r="I380" s="71"/>
    </row>
    <row r="381" spans="7:9" x14ac:dyDescent="0.25">
      <c r="G381" s="54"/>
      <c r="H381" s="166"/>
      <c r="I381" s="71"/>
    </row>
    <row r="382" spans="7:9" x14ac:dyDescent="0.25">
      <c r="G382" s="54"/>
      <c r="H382" s="166"/>
      <c r="I382" s="71"/>
    </row>
    <row r="383" spans="7:9" x14ac:dyDescent="0.25">
      <c r="G383" s="54"/>
      <c r="H383" s="166"/>
      <c r="I383" s="71"/>
    </row>
    <row r="384" spans="7:9" x14ac:dyDescent="0.25">
      <c r="G384" s="54"/>
      <c r="H384" s="166"/>
      <c r="I384" s="71"/>
    </row>
    <row r="385" spans="7:9" x14ac:dyDescent="0.25">
      <c r="G385" s="54"/>
      <c r="H385" s="166"/>
      <c r="I385" s="71"/>
    </row>
    <row r="386" spans="7:9" x14ac:dyDescent="0.25">
      <c r="G386" s="54"/>
      <c r="H386" s="166"/>
      <c r="I386" s="71"/>
    </row>
    <row r="387" spans="7:9" x14ac:dyDescent="0.25">
      <c r="G387" s="54"/>
      <c r="H387" s="166"/>
      <c r="I387" s="71"/>
    </row>
    <row r="388" spans="7:9" x14ac:dyDescent="0.25">
      <c r="G388" s="54"/>
      <c r="H388" s="166"/>
      <c r="I388" s="71"/>
    </row>
    <row r="389" spans="7:9" x14ac:dyDescent="0.25">
      <c r="G389" s="54"/>
      <c r="H389" s="166"/>
      <c r="I389" s="71"/>
    </row>
    <row r="390" spans="7:9" x14ac:dyDescent="0.25">
      <c r="G390" s="54"/>
      <c r="H390" s="166"/>
      <c r="I390" s="71"/>
    </row>
    <row r="391" spans="7:9" x14ac:dyDescent="0.25">
      <c r="G391" s="54"/>
      <c r="H391" s="166"/>
      <c r="I391" s="71"/>
    </row>
    <row r="392" spans="7:9" x14ac:dyDescent="0.25">
      <c r="G392" s="54"/>
      <c r="H392" s="166"/>
      <c r="I392" s="71"/>
    </row>
    <row r="393" spans="7:9" x14ac:dyDescent="0.25">
      <c r="G393" s="54"/>
      <c r="H393" s="166"/>
      <c r="I393" s="71"/>
    </row>
    <row r="394" spans="7:9" x14ac:dyDescent="0.25">
      <c r="G394" s="54"/>
      <c r="H394" s="166"/>
      <c r="I394" s="71"/>
    </row>
    <row r="395" spans="7:9" x14ac:dyDescent="0.25">
      <c r="G395" s="54"/>
      <c r="H395" s="166"/>
      <c r="I395" s="71"/>
    </row>
    <row r="396" spans="7:9" x14ac:dyDescent="0.25">
      <c r="G396" s="54"/>
      <c r="H396" s="166"/>
      <c r="I396" s="71"/>
    </row>
    <row r="397" spans="7:9" x14ac:dyDescent="0.25">
      <c r="G397" s="54"/>
      <c r="H397" s="166"/>
      <c r="I397" s="71"/>
    </row>
    <row r="398" spans="7:9" x14ac:dyDescent="0.25">
      <c r="G398" s="54"/>
      <c r="H398" s="166"/>
      <c r="I398" s="71"/>
    </row>
    <row r="399" spans="7:9" x14ac:dyDescent="0.25">
      <c r="G399" s="54"/>
      <c r="H399" s="166"/>
      <c r="I399" s="71"/>
    </row>
    <row r="400" spans="7:9" x14ac:dyDescent="0.25">
      <c r="G400" s="54"/>
      <c r="H400" s="166"/>
      <c r="I400" s="71"/>
    </row>
    <row r="401" spans="7:9" x14ac:dyDescent="0.25">
      <c r="G401" s="54"/>
      <c r="H401" s="166"/>
      <c r="I401" s="71"/>
    </row>
    <row r="402" spans="7:9" x14ac:dyDescent="0.25">
      <c r="G402" s="54"/>
      <c r="H402" s="166"/>
      <c r="I402" s="71"/>
    </row>
    <row r="403" spans="7:9" x14ac:dyDescent="0.25">
      <c r="G403" s="54"/>
      <c r="H403" s="166"/>
      <c r="I403" s="71"/>
    </row>
    <row r="404" spans="7:9" x14ac:dyDescent="0.25">
      <c r="G404" s="54"/>
      <c r="H404" s="166"/>
      <c r="I404" s="71"/>
    </row>
    <row r="405" spans="7:9" x14ac:dyDescent="0.25">
      <c r="G405" s="54"/>
      <c r="H405" s="166"/>
      <c r="I405" s="71"/>
    </row>
    <row r="406" spans="7:9" x14ac:dyDescent="0.25">
      <c r="G406" s="54"/>
      <c r="H406" s="166"/>
      <c r="I406" s="71"/>
    </row>
    <row r="407" spans="7:9" x14ac:dyDescent="0.25">
      <c r="G407" s="54"/>
      <c r="H407" s="166"/>
      <c r="I407" s="71"/>
    </row>
    <row r="408" spans="7:9" x14ac:dyDescent="0.25">
      <c r="G408" s="54"/>
      <c r="H408" s="166"/>
      <c r="I408" s="71"/>
    </row>
    <row r="409" spans="7:9" x14ac:dyDescent="0.25">
      <c r="G409" s="54"/>
      <c r="H409" s="166"/>
      <c r="I409" s="71"/>
    </row>
    <row r="410" spans="7:9" x14ac:dyDescent="0.25">
      <c r="G410" s="54"/>
      <c r="H410" s="166"/>
      <c r="I410" s="71"/>
    </row>
    <row r="411" spans="7:9" x14ac:dyDescent="0.25">
      <c r="G411" s="54"/>
      <c r="H411" s="166"/>
      <c r="I411" s="71"/>
    </row>
    <row r="412" spans="7:9" x14ac:dyDescent="0.25">
      <c r="G412" s="54"/>
      <c r="H412" s="166"/>
      <c r="I412" s="71"/>
    </row>
    <row r="413" spans="7:9" x14ac:dyDescent="0.25">
      <c r="G413" s="54"/>
      <c r="H413" s="166"/>
      <c r="I413" s="71"/>
    </row>
    <row r="414" spans="7:9" x14ac:dyDescent="0.25">
      <c r="G414" s="54"/>
      <c r="H414" s="166"/>
      <c r="I414" s="71"/>
    </row>
    <row r="415" spans="7:9" x14ac:dyDescent="0.25">
      <c r="G415" s="54"/>
      <c r="H415" s="166"/>
      <c r="I415" s="71"/>
    </row>
    <row r="416" spans="7:9" x14ac:dyDescent="0.25">
      <c r="G416" s="54"/>
      <c r="H416" s="166"/>
      <c r="I416" s="71"/>
    </row>
    <row r="417" spans="7:9" x14ac:dyDescent="0.25">
      <c r="G417" s="54"/>
      <c r="H417" s="166"/>
      <c r="I417" s="71"/>
    </row>
    <row r="418" spans="7:9" x14ac:dyDescent="0.25">
      <c r="G418" s="54"/>
      <c r="H418" s="166"/>
      <c r="I418" s="71"/>
    </row>
    <row r="419" spans="7:9" x14ac:dyDescent="0.25">
      <c r="G419" s="54"/>
      <c r="H419" s="166"/>
      <c r="I419" s="71"/>
    </row>
    <row r="420" spans="7:9" x14ac:dyDescent="0.25">
      <c r="G420" s="54"/>
      <c r="H420" s="166"/>
      <c r="I420" s="71"/>
    </row>
    <row r="421" spans="7:9" x14ac:dyDescent="0.25">
      <c r="G421" s="54"/>
      <c r="H421" s="166"/>
      <c r="I421" s="71"/>
    </row>
    <row r="422" spans="7:9" x14ac:dyDescent="0.25">
      <c r="G422" s="54"/>
      <c r="H422" s="166"/>
      <c r="I422" s="71"/>
    </row>
    <row r="423" spans="7:9" x14ac:dyDescent="0.25">
      <c r="G423" s="54"/>
      <c r="H423" s="166"/>
      <c r="I423" s="71"/>
    </row>
    <row r="424" spans="7:9" x14ac:dyDescent="0.25">
      <c r="G424" s="54"/>
      <c r="H424" s="166"/>
      <c r="I424" s="71"/>
    </row>
    <row r="425" spans="7:9" x14ac:dyDescent="0.25">
      <c r="G425" s="54"/>
      <c r="H425" s="166"/>
      <c r="I425" s="71"/>
    </row>
    <row r="426" spans="7:9" x14ac:dyDescent="0.25">
      <c r="G426" s="54"/>
      <c r="H426" s="166"/>
      <c r="I426" s="71"/>
    </row>
    <row r="427" spans="7:9" x14ac:dyDescent="0.25">
      <c r="G427" s="54"/>
      <c r="H427" s="166"/>
      <c r="I427" s="71"/>
    </row>
    <row r="428" spans="7:9" x14ac:dyDescent="0.25">
      <c r="G428" s="54"/>
      <c r="H428" s="166"/>
      <c r="I428" s="71"/>
    </row>
    <row r="429" spans="7:9" x14ac:dyDescent="0.25">
      <c r="G429" s="54"/>
      <c r="H429" s="166"/>
      <c r="I429" s="71"/>
    </row>
    <row r="430" spans="7:9" x14ac:dyDescent="0.25">
      <c r="G430" s="54"/>
      <c r="H430" s="166"/>
      <c r="I430" s="71"/>
    </row>
    <row r="431" spans="7:9" x14ac:dyDescent="0.25">
      <c r="G431" s="54"/>
      <c r="H431" s="166"/>
      <c r="I431" s="71"/>
    </row>
    <row r="432" spans="7:9" x14ac:dyDescent="0.25">
      <c r="G432" s="54"/>
      <c r="H432" s="166"/>
      <c r="I432" s="71"/>
    </row>
    <row r="433" spans="7:9" x14ac:dyDescent="0.25">
      <c r="G433" s="54"/>
      <c r="H433" s="166"/>
      <c r="I433" s="71"/>
    </row>
    <row r="434" spans="7:9" x14ac:dyDescent="0.25">
      <c r="G434" s="54"/>
      <c r="H434" s="166"/>
      <c r="I434" s="71"/>
    </row>
    <row r="435" spans="7:9" x14ac:dyDescent="0.25">
      <c r="G435" s="54"/>
      <c r="H435" s="166"/>
      <c r="I435" s="71"/>
    </row>
    <row r="436" spans="7:9" x14ac:dyDescent="0.25">
      <c r="G436" s="54"/>
      <c r="H436" s="166"/>
      <c r="I436" s="71"/>
    </row>
    <row r="437" spans="7:9" x14ac:dyDescent="0.25">
      <c r="G437" s="54"/>
      <c r="H437" s="166"/>
      <c r="I437" s="71"/>
    </row>
    <row r="438" spans="7:9" x14ac:dyDescent="0.25">
      <c r="G438" s="54"/>
      <c r="H438" s="166"/>
      <c r="I438" s="71"/>
    </row>
    <row r="439" spans="7:9" x14ac:dyDescent="0.25">
      <c r="G439" s="54"/>
      <c r="H439" s="166"/>
      <c r="I439" s="71"/>
    </row>
    <row r="440" spans="7:9" x14ac:dyDescent="0.25">
      <c r="G440" s="54"/>
      <c r="H440" s="166"/>
      <c r="I440" s="71"/>
    </row>
    <row r="441" spans="7:9" x14ac:dyDescent="0.25">
      <c r="G441" s="54"/>
      <c r="H441" s="166"/>
      <c r="I441" s="71"/>
    </row>
    <row r="442" spans="7:9" x14ac:dyDescent="0.25">
      <c r="G442" s="54"/>
      <c r="H442" s="166"/>
      <c r="I442" s="71"/>
    </row>
    <row r="443" spans="7:9" x14ac:dyDescent="0.25">
      <c r="G443" s="54"/>
      <c r="H443" s="166"/>
      <c r="I443" s="71"/>
    </row>
    <row r="444" spans="7:9" x14ac:dyDescent="0.25">
      <c r="G444" s="54"/>
      <c r="H444" s="166"/>
      <c r="I444" s="71"/>
    </row>
    <row r="445" spans="7:9" x14ac:dyDescent="0.25">
      <c r="G445" s="54"/>
      <c r="H445" s="166"/>
      <c r="I445" s="71"/>
    </row>
    <row r="446" spans="7:9" x14ac:dyDescent="0.25">
      <c r="G446" s="54"/>
      <c r="H446" s="166"/>
      <c r="I446" s="71"/>
    </row>
    <row r="447" spans="7:9" x14ac:dyDescent="0.25">
      <c r="G447" s="54"/>
      <c r="H447" s="166"/>
      <c r="I447" s="71"/>
    </row>
    <row r="448" spans="7:9" x14ac:dyDescent="0.25">
      <c r="G448" s="54"/>
      <c r="H448" s="166"/>
      <c r="I448" s="71"/>
    </row>
    <row r="449" spans="7:9" x14ac:dyDescent="0.25">
      <c r="G449" s="54"/>
      <c r="H449" s="166"/>
      <c r="I449" s="71"/>
    </row>
    <row r="450" spans="7:9" x14ac:dyDescent="0.25">
      <c r="G450" s="54"/>
      <c r="H450" s="166"/>
      <c r="I450" s="71"/>
    </row>
    <row r="451" spans="7:9" x14ac:dyDescent="0.25">
      <c r="G451" s="54"/>
      <c r="H451" s="166"/>
      <c r="I451" s="71"/>
    </row>
    <row r="452" spans="7:9" x14ac:dyDescent="0.25">
      <c r="G452" s="54"/>
      <c r="H452" s="166"/>
      <c r="I452" s="71"/>
    </row>
    <row r="453" spans="7:9" x14ac:dyDescent="0.25">
      <c r="G453" s="54"/>
      <c r="H453" s="166"/>
      <c r="I453" s="71"/>
    </row>
    <row r="454" spans="7:9" x14ac:dyDescent="0.25">
      <c r="G454" s="54"/>
      <c r="H454" s="166"/>
      <c r="I454" s="71"/>
    </row>
    <row r="455" spans="7:9" x14ac:dyDescent="0.25">
      <c r="G455" s="54"/>
      <c r="H455" s="166"/>
      <c r="I455" s="71"/>
    </row>
    <row r="456" spans="7:9" x14ac:dyDescent="0.25">
      <c r="G456" s="54"/>
      <c r="H456" s="166"/>
      <c r="I456" s="71"/>
    </row>
    <row r="457" spans="7:9" x14ac:dyDescent="0.25">
      <c r="G457" s="54"/>
      <c r="H457" s="166"/>
      <c r="I457" s="71"/>
    </row>
    <row r="458" spans="7:9" x14ac:dyDescent="0.25">
      <c r="G458" s="54"/>
      <c r="H458" s="166"/>
      <c r="I458" s="71"/>
    </row>
    <row r="459" spans="7:9" x14ac:dyDescent="0.25">
      <c r="G459" s="54"/>
      <c r="H459" s="166"/>
      <c r="I459" s="71"/>
    </row>
    <row r="460" spans="7:9" x14ac:dyDescent="0.25">
      <c r="G460" s="54"/>
      <c r="H460" s="166"/>
      <c r="I460" s="71"/>
    </row>
    <row r="461" spans="7:9" x14ac:dyDescent="0.25">
      <c r="G461" s="54"/>
      <c r="H461" s="166"/>
      <c r="I461" s="71"/>
    </row>
    <row r="462" spans="7:9" x14ac:dyDescent="0.25">
      <c r="G462" s="54"/>
      <c r="H462" s="166"/>
      <c r="I462" s="71"/>
    </row>
    <row r="463" spans="7:9" x14ac:dyDescent="0.25">
      <c r="G463" s="54"/>
      <c r="H463" s="166"/>
      <c r="I463" s="71"/>
    </row>
    <row r="464" spans="7:9" x14ac:dyDescent="0.25">
      <c r="G464" s="54"/>
      <c r="H464" s="166"/>
      <c r="I464" s="71"/>
    </row>
    <row r="465" spans="7:9" x14ac:dyDescent="0.25">
      <c r="G465" s="54"/>
      <c r="H465" s="166"/>
      <c r="I465" s="71"/>
    </row>
    <row r="466" spans="7:9" x14ac:dyDescent="0.25">
      <c r="G466" s="54"/>
      <c r="H466" s="166"/>
      <c r="I466" s="71"/>
    </row>
    <row r="467" spans="7:9" x14ac:dyDescent="0.25">
      <c r="G467" s="54"/>
      <c r="H467" s="166"/>
      <c r="I467" s="71"/>
    </row>
    <row r="468" spans="7:9" x14ac:dyDescent="0.25">
      <c r="G468" s="54"/>
      <c r="H468" s="166"/>
      <c r="I468" s="71"/>
    </row>
    <row r="469" spans="7:9" x14ac:dyDescent="0.25">
      <c r="G469" s="54"/>
      <c r="H469" s="166"/>
      <c r="I469" s="71"/>
    </row>
    <row r="470" spans="7:9" x14ac:dyDescent="0.25">
      <c r="G470" s="54"/>
      <c r="H470" s="166"/>
      <c r="I470" s="71"/>
    </row>
    <row r="471" spans="7:9" x14ac:dyDescent="0.25">
      <c r="G471" s="54"/>
      <c r="H471" s="166"/>
      <c r="I471" s="71"/>
    </row>
    <row r="472" spans="7:9" x14ac:dyDescent="0.25">
      <c r="G472" s="54"/>
      <c r="H472" s="166"/>
      <c r="I472" s="71"/>
    </row>
    <row r="473" spans="7:9" x14ac:dyDescent="0.25">
      <c r="G473" s="54"/>
      <c r="H473" s="166"/>
      <c r="I473" s="71"/>
    </row>
    <row r="474" spans="7:9" x14ac:dyDescent="0.25">
      <c r="G474" s="54"/>
      <c r="H474" s="166"/>
      <c r="I474" s="71"/>
    </row>
    <row r="475" spans="7:9" x14ac:dyDescent="0.25">
      <c r="G475" s="54"/>
      <c r="H475" s="166"/>
      <c r="I475" s="71"/>
    </row>
    <row r="476" spans="7:9" x14ac:dyDescent="0.25">
      <c r="G476" s="54"/>
      <c r="H476" s="166"/>
      <c r="I476" s="71"/>
    </row>
    <row r="477" spans="7:9" x14ac:dyDescent="0.25">
      <c r="G477" s="54"/>
      <c r="H477" s="166"/>
      <c r="I477" s="71"/>
    </row>
    <row r="478" spans="7:9" x14ac:dyDescent="0.25">
      <c r="G478" s="54"/>
      <c r="H478" s="166"/>
      <c r="I478" s="71"/>
    </row>
    <row r="479" spans="7:9" x14ac:dyDescent="0.25">
      <c r="G479" s="54"/>
      <c r="H479" s="166"/>
      <c r="I479" s="71"/>
    </row>
    <row r="480" spans="7:9" x14ac:dyDescent="0.25">
      <c r="G480" s="54"/>
      <c r="H480" s="166"/>
      <c r="I480" s="71"/>
    </row>
    <row r="481" spans="7:9" x14ac:dyDescent="0.25">
      <c r="G481" s="54"/>
      <c r="H481" s="166"/>
      <c r="I481" s="71"/>
    </row>
    <row r="482" spans="7:9" x14ac:dyDescent="0.25">
      <c r="G482" s="54"/>
      <c r="H482" s="166"/>
      <c r="I482" s="71"/>
    </row>
    <row r="483" spans="7:9" x14ac:dyDescent="0.25">
      <c r="G483" s="54"/>
      <c r="H483" s="166"/>
      <c r="I483" s="71"/>
    </row>
    <row r="484" spans="7:9" x14ac:dyDescent="0.25">
      <c r="G484" s="54"/>
      <c r="H484" s="166"/>
      <c r="I484" s="71"/>
    </row>
    <row r="485" spans="7:9" x14ac:dyDescent="0.25">
      <c r="G485" s="54"/>
      <c r="H485" s="166"/>
      <c r="I485" s="71"/>
    </row>
    <row r="486" spans="7:9" x14ac:dyDescent="0.25">
      <c r="G486" s="54"/>
      <c r="H486" s="166"/>
      <c r="I486" s="71"/>
    </row>
    <row r="487" spans="7:9" x14ac:dyDescent="0.25">
      <c r="G487" s="54"/>
      <c r="H487" s="166"/>
      <c r="I487" s="71"/>
    </row>
    <row r="488" spans="7:9" x14ac:dyDescent="0.25">
      <c r="G488" s="54"/>
      <c r="H488" s="166"/>
      <c r="I488" s="71"/>
    </row>
    <row r="489" spans="7:9" x14ac:dyDescent="0.25">
      <c r="G489" s="54"/>
      <c r="H489" s="166"/>
      <c r="I489" s="71"/>
    </row>
    <row r="490" spans="7:9" x14ac:dyDescent="0.25">
      <c r="G490" s="54"/>
      <c r="H490" s="166"/>
      <c r="I490" s="71"/>
    </row>
    <row r="491" spans="7:9" x14ac:dyDescent="0.25">
      <c r="G491" s="54"/>
      <c r="H491" s="166"/>
      <c r="I491" s="71"/>
    </row>
    <row r="492" spans="7:9" x14ac:dyDescent="0.25">
      <c r="G492" s="54"/>
      <c r="H492" s="166"/>
      <c r="I492" s="71"/>
    </row>
    <row r="493" spans="7:9" x14ac:dyDescent="0.25">
      <c r="G493" s="54"/>
      <c r="H493" s="166"/>
      <c r="I493" s="71"/>
    </row>
    <row r="494" spans="7:9" x14ac:dyDescent="0.25">
      <c r="G494" s="54"/>
      <c r="H494" s="166"/>
      <c r="I494" s="71"/>
    </row>
    <row r="495" spans="7:9" x14ac:dyDescent="0.25">
      <c r="G495" s="54"/>
      <c r="H495" s="166"/>
      <c r="I495" s="71"/>
    </row>
    <row r="496" spans="7:9" x14ac:dyDescent="0.25">
      <c r="G496" s="54"/>
      <c r="H496" s="166"/>
      <c r="I496" s="71"/>
    </row>
    <row r="497" spans="7:9" x14ac:dyDescent="0.25">
      <c r="G497" s="54"/>
      <c r="H497" s="166"/>
      <c r="I497" s="71"/>
    </row>
    <row r="498" spans="7:9" x14ac:dyDescent="0.25">
      <c r="G498" s="54"/>
      <c r="H498" s="166"/>
      <c r="I498" s="71"/>
    </row>
    <row r="499" spans="7:9" x14ac:dyDescent="0.25">
      <c r="G499" s="54"/>
      <c r="H499" s="166"/>
      <c r="I499" s="71"/>
    </row>
    <row r="500" spans="7:9" x14ac:dyDescent="0.25">
      <c r="G500" s="54"/>
      <c r="H500" s="166"/>
      <c r="I500" s="71"/>
    </row>
    <row r="501" spans="7:9" x14ac:dyDescent="0.25">
      <c r="G501" s="54"/>
      <c r="H501" s="166"/>
      <c r="I501" s="71"/>
    </row>
    <row r="502" spans="7:9" x14ac:dyDescent="0.25">
      <c r="G502" s="54"/>
      <c r="H502" s="166"/>
      <c r="I502" s="71"/>
    </row>
    <row r="503" spans="7:9" x14ac:dyDescent="0.25">
      <c r="G503" s="54"/>
      <c r="H503" s="166"/>
      <c r="I503" s="71"/>
    </row>
    <row r="504" spans="7:9" x14ac:dyDescent="0.25">
      <c r="G504" s="54"/>
      <c r="H504" s="166"/>
      <c r="I504" s="71"/>
    </row>
    <row r="505" spans="7:9" x14ac:dyDescent="0.25">
      <c r="G505" s="54"/>
      <c r="H505" s="166"/>
      <c r="I505" s="71"/>
    </row>
    <row r="506" spans="7:9" x14ac:dyDescent="0.25">
      <c r="G506" s="54"/>
      <c r="H506" s="166"/>
      <c r="I506" s="71"/>
    </row>
    <row r="507" spans="7:9" x14ac:dyDescent="0.25">
      <c r="G507" s="54"/>
      <c r="H507" s="166"/>
      <c r="I507" s="71"/>
    </row>
    <row r="508" spans="7:9" x14ac:dyDescent="0.25">
      <c r="G508" s="54"/>
      <c r="H508" s="166"/>
      <c r="I508" s="71"/>
    </row>
    <row r="509" spans="7:9" x14ac:dyDescent="0.25">
      <c r="G509" s="54"/>
      <c r="H509" s="166"/>
      <c r="I509" s="71"/>
    </row>
    <row r="510" spans="7:9" x14ac:dyDescent="0.25">
      <c r="G510" s="54"/>
      <c r="H510" s="166"/>
      <c r="I510" s="71"/>
    </row>
    <row r="511" spans="7:9" x14ac:dyDescent="0.25">
      <c r="G511" s="54"/>
      <c r="H511" s="166"/>
      <c r="I511" s="71"/>
    </row>
    <row r="512" spans="7:9" x14ac:dyDescent="0.25">
      <c r="G512" s="54"/>
      <c r="H512" s="166"/>
      <c r="I512" s="71"/>
    </row>
    <row r="513" spans="7:9" x14ac:dyDescent="0.25">
      <c r="G513" s="54"/>
      <c r="H513" s="166"/>
      <c r="I513" s="71"/>
    </row>
    <row r="514" spans="7:9" x14ac:dyDescent="0.25">
      <c r="G514" s="54"/>
      <c r="H514" s="166"/>
      <c r="I514" s="71"/>
    </row>
    <row r="515" spans="7:9" x14ac:dyDescent="0.25">
      <c r="G515" s="54"/>
      <c r="H515" s="166"/>
      <c r="I515" s="71"/>
    </row>
    <row r="516" spans="7:9" x14ac:dyDescent="0.25">
      <c r="G516" s="54"/>
      <c r="H516" s="166"/>
      <c r="I516" s="71"/>
    </row>
    <row r="517" spans="7:9" x14ac:dyDescent="0.25">
      <c r="G517" s="54"/>
      <c r="H517" s="166"/>
      <c r="I517" s="71"/>
    </row>
    <row r="518" spans="7:9" x14ac:dyDescent="0.25">
      <c r="G518" s="54"/>
      <c r="H518" s="166"/>
      <c r="I518" s="71"/>
    </row>
    <row r="519" spans="7:9" x14ac:dyDescent="0.25">
      <c r="G519" s="54"/>
      <c r="H519" s="166"/>
      <c r="I519" s="71"/>
    </row>
    <row r="520" spans="7:9" x14ac:dyDescent="0.25">
      <c r="G520" s="54"/>
      <c r="H520" s="166"/>
      <c r="I520" s="71"/>
    </row>
    <row r="521" spans="7:9" x14ac:dyDescent="0.25">
      <c r="G521" s="54"/>
      <c r="H521" s="166"/>
      <c r="I521" s="71"/>
    </row>
    <row r="522" spans="7:9" x14ac:dyDescent="0.25">
      <c r="G522" s="54"/>
      <c r="H522" s="166"/>
      <c r="I522" s="71"/>
    </row>
    <row r="523" spans="7:9" x14ac:dyDescent="0.25">
      <c r="G523" s="54"/>
      <c r="H523" s="166"/>
      <c r="I523" s="71"/>
    </row>
    <row r="524" spans="7:9" x14ac:dyDescent="0.25">
      <c r="G524" s="54"/>
      <c r="H524" s="166"/>
      <c r="I524" s="71"/>
    </row>
    <row r="525" spans="7:9" x14ac:dyDescent="0.25">
      <c r="G525" s="54"/>
      <c r="H525" s="166"/>
      <c r="I525" s="71"/>
    </row>
    <row r="526" spans="7:9" x14ac:dyDescent="0.25">
      <c r="G526" s="54"/>
      <c r="H526" s="166"/>
      <c r="I526" s="71"/>
    </row>
    <row r="527" spans="7:9" x14ac:dyDescent="0.25">
      <c r="G527" s="54"/>
      <c r="H527" s="166"/>
      <c r="I527" s="71"/>
    </row>
    <row r="528" spans="7:9" x14ac:dyDescent="0.25">
      <c r="G528" s="54"/>
      <c r="H528" s="166"/>
      <c r="I528" s="71"/>
    </row>
    <row r="529" spans="7:9" x14ac:dyDescent="0.25">
      <c r="G529" s="54"/>
      <c r="H529" s="166"/>
      <c r="I529" s="71"/>
    </row>
    <row r="530" spans="7:9" x14ac:dyDescent="0.25">
      <c r="G530" s="54"/>
      <c r="H530" s="166"/>
      <c r="I530" s="71"/>
    </row>
    <row r="531" spans="7:9" x14ac:dyDescent="0.25">
      <c r="G531" s="54"/>
      <c r="H531" s="166"/>
      <c r="I531" s="71"/>
    </row>
    <row r="532" spans="7:9" x14ac:dyDescent="0.25">
      <c r="G532" s="54"/>
      <c r="H532" s="166"/>
      <c r="I532" s="71"/>
    </row>
    <row r="533" spans="7:9" x14ac:dyDescent="0.25">
      <c r="G533" s="54"/>
      <c r="H533" s="166"/>
      <c r="I533" s="71"/>
    </row>
    <row r="534" spans="7:9" x14ac:dyDescent="0.25">
      <c r="G534" s="54"/>
      <c r="H534" s="166"/>
      <c r="I534" s="71"/>
    </row>
    <row r="535" spans="7:9" x14ac:dyDescent="0.25">
      <c r="G535" s="54"/>
      <c r="H535" s="166"/>
      <c r="I535" s="71"/>
    </row>
    <row r="536" spans="7:9" x14ac:dyDescent="0.25">
      <c r="G536" s="54"/>
      <c r="H536" s="166"/>
      <c r="I536" s="71"/>
    </row>
    <row r="537" spans="7:9" x14ac:dyDescent="0.25">
      <c r="G537" s="54"/>
      <c r="H537" s="166"/>
      <c r="I537" s="71"/>
    </row>
    <row r="538" spans="7:9" x14ac:dyDescent="0.25">
      <c r="G538" s="54"/>
      <c r="H538" s="166"/>
      <c r="I538" s="71"/>
    </row>
    <row r="539" spans="7:9" x14ac:dyDescent="0.25">
      <c r="G539" s="54"/>
      <c r="H539" s="166"/>
      <c r="I539" s="71"/>
    </row>
    <row r="540" spans="7:9" x14ac:dyDescent="0.25">
      <c r="G540" s="54"/>
      <c r="H540" s="166"/>
      <c r="I540" s="71"/>
    </row>
    <row r="541" spans="7:9" x14ac:dyDescent="0.25">
      <c r="G541" s="54"/>
      <c r="H541" s="166"/>
      <c r="I541" s="71"/>
    </row>
    <row r="542" spans="7:9" x14ac:dyDescent="0.25">
      <c r="G542" s="54"/>
      <c r="H542" s="166"/>
      <c r="I542" s="71"/>
    </row>
    <row r="543" spans="7:9" x14ac:dyDescent="0.25">
      <c r="G543" s="54"/>
      <c r="H543" s="166"/>
      <c r="I543" s="71"/>
    </row>
    <row r="544" spans="7:9" x14ac:dyDescent="0.25">
      <c r="G544" s="54"/>
      <c r="H544" s="166"/>
      <c r="I544" s="71"/>
    </row>
    <row r="545" spans="7:9" x14ac:dyDescent="0.25">
      <c r="G545" s="54"/>
      <c r="H545" s="166"/>
      <c r="I545" s="71"/>
    </row>
    <row r="546" spans="7:9" x14ac:dyDescent="0.25">
      <c r="G546" s="54"/>
      <c r="H546" s="166"/>
      <c r="I546" s="71"/>
    </row>
    <row r="547" spans="7:9" x14ac:dyDescent="0.25">
      <c r="G547" s="54"/>
      <c r="H547" s="166"/>
      <c r="I547" s="71"/>
    </row>
    <row r="548" spans="7:9" x14ac:dyDescent="0.25">
      <c r="G548" s="54"/>
      <c r="H548" s="166"/>
      <c r="I548" s="71"/>
    </row>
    <row r="549" spans="7:9" x14ac:dyDescent="0.25">
      <c r="G549" s="54"/>
      <c r="H549" s="166"/>
      <c r="I549" s="71"/>
    </row>
    <row r="550" spans="7:9" x14ac:dyDescent="0.25">
      <c r="G550" s="54"/>
      <c r="H550" s="166"/>
      <c r="I550" s="71"/>
    </row>
    <row r="551" spans="7:9" x14ac:dyDescent="0.25">
      <c r="G551" s="54"/>
      <c r="H551" s="166"/>
      <c r="I551" s="71"/>
    </row>
    <row r="552" spans="7:9" x14ac:dyDescent="0.25">
      <c r="G552" s="54"/>
      <c r="H552" s="166"/>
      <c r="I552" s="71"/>
    </row>
    <row r="553" spans="7:9" x14ac:dyDescent="0.25">
      <c r="G553" s="54"/>
      <c r="H553" s="166"/>
      <c r="I553" s="71"/>
    </row>
    <row r="554" spans="7:9" x14ac:dyDescent="0.25">
      <c r="G554" s="54"/>
      <c r="H554" s="166"/>
      <c r="I554" s="71"/>
    </row>
    <row r="555" spans="7:9" x14ac:dyDescent="0.25">
      <c r="G555" s="54"/>
      <c r="H555" s="166"/>
      <c r="I555" s="71"/>
    </row>
    <row r="556" spans="7:9" x14ac:dyDescent="0.25">
      <c r="G556" s="54"/>
      <c r="H556" s="166"/>
      <c r="I556" s="71"/>
    </row>
    <row r="557" spans="7:9" x14ac:dyDescent="0.25">
      <c r="G557" s="54"/>
      <c r="H557" s="166"/>
      <c r="I557" s="71"/>
    </row>
    <row r="558" spans="7:9" x14ac:dyDescent="0.25">
      <c r="G558" s="54"/>
      <c r="H558" s="166"/>
      <c r="I558" s="71"/>
    </row>
    <row r="559" spans="7:9" x14ac:dyDescent="0.25">
      <c r="G559" s="54"/>
      <c r="H559" s="166"/>
      <c r="I559" s="71"/>
    </row>
    <row r="560" spans="7:9" x14ac:dyDescent="0.25">
      <c r="G560" s="54"/>
      <c r="H560" s="166"/>
      <c r="I560" s="71"/>
    </row>
    <row r="561" spans="7:9" x14ac:dyDescent="0.25">
      <c r="G561" s="54"/>
      <c r="H561" s="166"/>
      <c r="I561" s="71"/>
    </row>
    <row r="562" spans="7:9" x14ac:dyDescent="0.25">
      <c r="G562" s="54"/>
      <c r="H562" s="166"/>
      <c r="I562" s="71"/>
    </row>
    <row r="563" spans="7:9" x14ac:dyDescent="0.25">
      <c r="G563" s="54"/>
      <c r="H563" s="166"/>
      <c r="I563" s="71"/>
    </row>
    <row r="564" spans="7:9" x14ac:dyDescent="0.25">
      <c r="G564" s="54"/>
      <c r="H564" s="166"/>
      <c r="I564" s="71"/>
    </row>
    <row r="565" spans="7:9" x14ac:dyDescent="0.25">
      <c r="G565" s="54"/>
      <c r="H565" s="166"/>
      <c r="I565" s="71"/>
    </row>
    <row r="566" spans="7:9" x14ac:dyDescent="0.25">
      <c r="G566" s="54"/>
      <c r="H566" s="166"/>
      <c r="I566" s="71"/>
    </row>
    <row r="567" spans="7:9" x14ac:dyDescent="0.25">
      <c r="G567" s="54"/>
      <c r="H567" s="166"/>
      <c r="I567" s="71"/>
    </row>
    <row r="568" spans="7:9" x14ac:dyDescent="0.25">
      <c r="G568" s="54"/>
      <c r="H568" s="166"/>
      <c r="I568" s="71"/>
    </row>
    <row r="569" spans="7:9" x14ac:dyDescent="0.25">
      <c r="G569" s="54"/>
      <c r="H569" s="166"/>
      <c r="I569" s="71"/>
    </row>
    <row r="570" spans="7:9" x14ac:dyDescent="0.25">
      <c r="G570" s="54"/>
      <c r="H570" s="166"/>
      <c r="I570" s="71"/>
    </row>
    <row r="571" spans="7:9" x14ac:dyDescent="0.25">
      <c r="G571" s="54"/>
      <c r="H571" s="166"/>
      <c r="I571" s="71"/>
    </row>
    <row r="572" spans="7:9" x14ac:dyDescent="0.25">
      <c r="G572" s="54"/>
      <c r="H572" s="166"/>
      <c r="I572" s="71"/>
    </row>
    <row r="573" spans="7:9" x14ac:dyDescent="0.25">
      <c r="G573" s="54"/>
      <c r="H573" s="166"/>
      <c r="I573" s="71"/>
    </row>
    <row r="574" spans="7:9" x14ac:dyDescent="0.25">
      <c r="G574" s="54"/>
      <c r="H574" s="166"/>
      <c r="I574" s="71"/>
    </row>
    <row r="575" spans="7:9" x14ac:dyDescent="0.25">
      <c r="G575" s="54"/>
      <c r="H575" s="166"/>
      <c r="I575" s="71"/>
    </row>
    <row r="576" spans="7:9" x14ac:dyDescent="0.25">
      <c r="G576" s="54"/>
      <c r="H576" s="166"/>
      <c r="I576" s="71"/>
    </row>
    <row r="577" spans="7:9" x14ac:dyDescent="0.25">
      <c r="G577" s="54"/>
      <c r="H577" s="166"/>
      <c r="I577" s="71"/>
    </row>
    <row r="578" spans="7:9" x14ac:dyDescent="0.25">
      <c r="G578" s="54"/>
      <c r="H578" s="166"/>
      <c r="I578" s="71"/>
    </row>
    <row r="579" spans="7:9" x14ac:dyDescent="0.25">
      <c r="G579" s="54"/>
      <c r="H579" s="166"/>
      <c r="I579" s="71"/>
    </row>
    <row r="580" spans="7:9" x14ac:dyDescent="0.25">
      <c r="G580" s="54"/>
      <c r="H580" s="166"/>
      <c r="I580" s="71"/>
    </row>
    <row r="581" spans="7:9" x14ac:dyDescent="0.25">
      <c r="G581" s="54"/>
      <c r="H581" s="166"/>
      <c r="I581" s="71"/>
    </row>
    <row r="582" spans="7:9" x14ac:dyDescent="0.25">
      <c r="G582" s="54"/>
      <c r="H582" s="166"/>
      <c r="I582" s="71"/>
    </row>
    <row r="583" spans="7:9" x14ac:dyDescent="0.25">
      <c r="G583" s="54"/>
      <c r="H583" s="166"/>
      <c r="I583" s="71"/>
    </row>
    <row r="584" spans="7:9" x14ac:dyDescent="0.25">
      <c r="G584" s="54"/>
      <c r="H584" s="166"/>
      <c r="I584" s="71"/>
    </row>
    <row r="585" spans="7:9" x14ac:dyDescent="0.25">
      <c r="G585" s="54"/>
      <c r="H585" s="166"/>
      <c r="I585" s="71"/>
    </row>
    <row r="586" spans="7:9" x14ac:dyDescent="0.25">
      <c r="G586" s="54"/>
      <c r="H586" s="166"/>
      <c r="I586" s="71"/>
    </row>
    <row r="587" spans="7:9" x14ac:dyDescent="0.25">
      <c r="G587" s="54"/>
      <c r="H587" s="166"/>
      <c r="I587" s="71"/>
    </row>
    <row r="588" spans="7:9" x14ac:dyDescent="0.25">
      <c r="G588" s="54"/>
      <c r="H588" s="166"/>
      <c r="I588" s="71"/>
    </row>
    <row r="589" spans="7:9" x14ac:dyDescent="0.25">
      <c r="G589" s="54"/>
      <c r="H589" s="166"/>
      <c r="I589" s="71"/>
    </row>
    <row r="590" spans="7:9" x14ac:dyDescent="0.25">
      <c r="G590" s="54"/>
      <c r="H590" s="166"/>
      <c r="I590" s="71"/>
    </row>
    <row r="591" spans="7:9" x14ac:dyDescent="0.25">
      <c r="G591" s="54"/>
      <c r="H591" s="166"/>
      <c r="I591" s="71"/>
    </row>
    <row r="592" spans="7:9" x14ac:dyDescent="0.25">
      <c r="G592" s="54"/>
      <c r="H592" s="166"/>
      <c r="I592" s="71"/>
    </row>
    <row r="593" spans="7:9" x14ac:dyDescent="0.25">
      <c r="G593" s="54"/>
      <c r="H593" s="166"/>
      <c r="I593" s="71"/>
    </row>
    <row r="594" spans="7:9" x14ac:dyDescent="0.25">
      <c r="G594" s="54"/>
      <c r="H594" s="166"/>
      <c r="I594" s="71"/>
    </row>
    <row r="595" spans="7:9" x14ac:dyDescent="0.25">
      <c r="G595" s="54"/>
      <c r="H595" s="166"/>
      <c r="I595" s="71"/>
    </row>
    <row r="596" spans="7:9" x14ac:dyDescent="0.25">
      <c r="G596" s="54"/>
      <c r="H596" s="166"/>
      <c r="I596" s="71"/>
    </row>
    <row r="597" spans="7:9" x14ac:dyDescent="0.25">
      <c r="G597" s="54"/>
      <c r="H597" s="166"/>
      <c r="I597" s="71"/>
    </row>
    <row r="598" spans="7:9" x14ac:dyDescent="0.25">
      <c r="G598" s="54"/>
      <c r="H598" s="166"/>
      <c r="I598" s="71"/>
    </row>
    <row r="599" spans="7:9" x14ac:dyDescent="0.25">
      <c r="G599" s="54"/>
      <c r="H599" s="166"/>
      <c r="I599" s="71"/>
    </row>
    <row r="600" spans="7:9" x14ac:dyDescent="0.25">
      <c r="G600" s="54"/>
      <c r="H600" s="166"/>
      <c r="I600" s="71"/>
    </row>
    <row r="601" spans="7:9" x14ac:dyDescent="0.25">
      <c r="G601" s="54"/>
      <c r="H601" s="166"/>
      <c r="I601" s="71"/>
    </row>
    <row r="602" spans="7:9" x14ac:dyDescent="0.25">
      <c r="G602" s="54"/>
      <c r="H602" s="166"/>
      <c r="I602" s="71"/>
    </row>
    <row r="603" spans="7:9" x14ac:dyDescent="0.25">
      <c r="G603" s="54"/>
      <c r="H603" s="166"/>
      <c r="I603" s="71"/>
    </row>
    <row r="604" spans="7:9" x14ac:dyDescent="0.25">
      <c r="G604" s="54"/>
      <c r="H604" s="166"/>
      <c r="I604" s="71"/>
    </row>
    <row r="605" spans="7:9" x14ac:dyDescent="0.25">
      <c r="G605" s="54"/>
      <c r="H605" s="166"/>
      <c r="I605" s="71"/>
    </row>
    <row r="606" spans="7:9" x14ac:dyDescent="0.25">
      <c r="G606" s="54"/>
      <c r="H606" s="166"/>
      <c r="I606" s="71"/>
    </row>
    <row r="607" spans="7:9" x14ac:dyDescent="0.25">
      <c r="G607" s="54"/>
      <c r="H607" s="166"/>
      <c r="I607" s="71"/>
    </row>
    <row r="608" spans="7:9" x14ac:dyDescent="0.25">
      <c r="G608" s="54"/>
      <c r="H608" s="166"/>
      <c r="I608" s="71"/>
    </row>
    <row r="609" spans="7:9" x14ac:dyDescent="0.25">
      <c r="G609" s="54"/>
      <c r="H609" s="166"/>
      <c r="I609" s="71"/>
    </row>
    <row r="610" spans="7:9" x14ac:dyDescent="0.25">
      <c r="G610" s="54"/>
      <c r="H610" s="166"/>
      <c r="I610" s="71"/>
    </row>
    <row r="611" spans="7:9" x14ac:dyDescent="0.25">
      <c r="G611" s="54"/>
      <c r="H611" s="166"/>
      <c r="I611" s="71"/>
    </row>
    <row r="612" spans="7:9" x14ac:dyDescent="0.25">
      <c r="G612" s="54"/>
      <c r="H612" s="166"/>
      <c r="I612" s="71"/>
    </row>
    <row r="613" spans="7:9" x14ac:dyDescent="0.25">
      <c r="G613" s="54"/>
      <c r="H613" s="166"/>
      <c r="I613" s="71"/>
    </row>
    <row r="614" spans="7:9" x14ac:dyDescent="0.25">
      <c r="G614" s="54"/>
      <c r="H614" s="166"/>
      <c r="I614" s="71"/>
    </row>
    <row r="615" spans="7:9" x14ac:dyDescent="0.25">
      <c r="G615" s="54"/>
      <c r="H615" s="166"/>
      <c r="I615" s="71"/>
    </row>
    <row r="616" spans="7:9" x14ac:dyDescent="0.25">
      <c r="G616" s="54"/>
      <c r="H616" s="166"/>
      <c r="I616" s="71"/>
    </row>
    <row r="617" spans="7:9" x14ac:dyDescent="0.25">
      <c r="G617" s="54"/>
      <c r="H617" s="166"/>
      <c r="I617" s="71"/>
    </row>
    <row r="618" spans="7:9" x14ac:dyDescent="0.25">
      <c r="G618" s="54"/>
      <c r="H618" s="166"/>
      <c r="I618" s="71"/>
    </row>
    <row r="619" spans="7:9" x14ac:dyDescent="0.25">
      <c r="G619" s="54"/>
      <c r="H619" s="166"/>
      <c r="I619" s="71"/>
    </row>
    <row r="620" spans="7:9" x14ac:dyDescent="0.25">
      <c r="G620" s="54"/>
      <c r="H620" s="166"/>
      <c r="I620" s="71"/>
    </row>
    <row r="621" spans="7:9" x14ac:dyDescent="0.25">
      <c r="G621" s="54"/>
      <c r="H621" s="166"/>
      <c r="I621" s="71"/>
    </row>
    <row r="622" spans="7:9" x14ac:dyDescent="0.25">
      <c r="G622" s="54"/>
      <c r="H622" s="166"/>
      <c r="I622" s="71"/>
    </row>
    <row r="623" spans="7:9" x14ac:dyDescent="0.25">
      <c r="G623" s="54"/>
      <c r="H623" s="166"/>
      <c r="I623" s="71"/>
    </row>
    <row r="624" spans="7:9" x14ac:dyDescent="0.25">
      <c r="G624" s="54"/>
      <c r="H624" s="166"/>
      <c r="I624" s="71"/>
    </row>
    <row r="625" spans="7:9" x14ac:dyDescent="0.25">
      <c r="G625" s="54"/>
      <c r="H625" s="166"/>
      <c r="I625" s="71"/>
    </row>
    <row r="626" spans="7:9" x14ac:dyDescent="0.25">
      <c r="G626" s="54"/>
      <c r="H626" s="166"/>
      <c r="I626" s="71"/>
    </row>
    <row r="627" spans="7:9" x14ac:dyDescent="0.25">
      <c r="G627" s="54"/>
      <c r="H627" s="166"/>
      <c r="I627" s="71"/>
    </row>
    <row r="628" spans="7:9" x14ac:dyDescent="0.25">
      <c r="G628" s="54"/>
      <c r="H628" s="166"/>
      <c r="I628" s="71"/>
    </row>
    <row r="629" spans="7:9" x14ac:dyDescent="0.25">
      <c r="G629" s="54"/>
      <c r="H629" s="166"/>
      <c r="I629" s="71"/>
    </row>
    <row r="630" spans="7:9" x14ac:dyDescent="0.25">
      <c r="G630" s="54"/>
      <c r="H630" s="166"/>
      <c r="I630" s="71"/>
    </row>
    <row r="631" spans="7:9" x14ac:dyDescent="0.25">
      <c r="G631" s="54"/>
      <c r="H631" s="166"/>
      <c r="I631" s="71"/>
    </row>
    <row r="632" spans="7:9" x14ac:dyDescent="0.25">
      <c r="G632" s="54"/>
      <c r="H632" s="166"/>
      <c r="I632" s="71"/>
    </row>
    <row r="633" spans="7:9" x14ac:dyDescent="0.25">
      <c r="G633" s="54"/>
      <c r="H633" s="166"/>
      <c r="I633" s="71"/>
    </row>
    <row r="634" spans="7:9" x14ac:dyDescent="0.25">
      <c r="G634" s="54"/>
      <c r="H634" s="166"/>
      <c r="I634" s="71"/>
    </row>
    <row r="635" spans="7:9" x14ac:dyDescent="0.25">
      <c r="G635" s="54"/>
      <c r="H635" s="166"/>
      <c r="I635" s="71"/>
    </row>
    <row r="636" spans="7:9" x14ac:dyDescent="0.25">
      <c r="G636" s="54"/>
      <c r="H636" s="166"/>
      <c r="I636" s="71"/>
    </row>
    <row r="637" spans="7:9" x14ac:dyDescent="0.25">
      <c r="G637" s="54"/>
      <c r="H637" s="166"/>
      <c r="I637" s="71"/>
    </row>
    <row r="638" spans="7:9" x14ac:dyDescent="0.25">
      <c r="G638" s="54"/>
      <c r="H638" s="166"/>
      <c r="I638" s="71"/>
    </row>
    <row r="639" spans="7:9" x14ac:dyDescent="0.25">
      <c r="G639" s="54"/>
      <c r="H639" s="166"/>
      <c r="I639" s="71"/>
    </row>
    <row r="640" spans="7:9" x14ac:dyDescent="0.25">
      <c r="G640" s="54"/>
      <c r="H640" s="166"/>
      <c r="I640" s="71"/>
    </row>
    <row r="641" spans="7:9" x14ac:dyDescent="0.25">
      <c r="G641" s="54"/>
      <c r="H641" s="166"/>
      <c r="I641" s="71"/>
    </row>
    <row r="642" spans="7:9" x14ac:dyDescent="0.25">
      <c r="G642" s="54"/>
      <c r="H642" s="166"/>
      <c r="I642" s="71"/>
    </row>
    <row r="643" spans="7:9" x14ac:dyDescent="0.25">
      <c r="G643" s="54"/>
      <c r="H643" s="166"/>
      <c r="I643" s="71"/>
    </row>
    <row r="644" spans="7:9" x14ac:dyDescent="0.25">
      <c r="G644" s="54"/>
      <c r="H644" s="166"/>
      <c r="I644" s="71"/>
    </row>
    <row r="645" spans="7:9" x14ac:dyDescent="0.25">
      <c r="G645" s="54"/>
      <c r="H645" s="166"/>
      <c r="I645" s="71"/>
    </row>
    <row r="646" spans="7:9" x14ac:dyDescent="0.25">
      <c r="G646" s="54"/>
      <c r="H646" s="166"/>
      <c r="I646" s="71"/>
    </row>
    <row r="647" spans="7:9" x14ac:dyDescent="0.25">
      <c r="G647" s="54"/>
      <c r="H647" s="166"/>
      <c r="I647" s="71"/>
    </row>
    <row r="648" spans="7:9" x14ac:dyDescent="0.25">
      <c r="G648" s="54"/>
      <c r="H648" s="166"/>
      <c r="I648" s="71"/>
    </row>
    <row r="649" spans="7:9" x14ac:dyDescent="0.25">
      <c r="G649" s="54"/>
      <c r="H649" s="166"/>
      <c r="I649" s="71"/>
    </row>
    <row r="650" spans="7:9" x14ac:dyDescent="0.25">
      <c r="G650" s="54"/>
      <c r="H650" s="166"/>
      <c r="I650" s="71"/>
    </row>
    <row r="651" spans="7:9" x14ac:dyDescent="0.25">
      <c r="G651" s="54"/>
      <c r="H651" s="166"/>
      <c r="I651" s="71"/>
    </row>
    <row r="652" spans="7:9" x14ac:dyDescent="0.25">
      <c r="G652" s="54"/>
      <c r="H652" s="166"/>
      <c r="I652" s="71"/>
    </row>
    <row r="653" spans="7:9" x14ac:dyDescent="0.25">
      <c r="G653" s="54"/>
      <c r="H653" s="166"/>
      <c r="I653" s="71"/>
    </row>
    <row r="654" spans="7:9" x14ac:dyDescent="0.25">
      <c r="G654" s="54"/>
      <c r="H654" s="166"/>
      <c r="I654" s="71"/>
    </row>
    <row r="655" spans="7:9" x14ac:dyDescent="0.25">
      <c r="G655" s="54"/>
      <c r="H655" s="166"/>
      <c r="I655" s="71"/>
    </row>
    <row r="656" spans="7:9" x14ac:dyDescent="0.25">
      <c r="G656" s="54"/>
      <c r="H656" s="166"/>
      <c r="I656" s="71"/>
    </row>
    <row r="657" spans="7:9" x14ac:dyDescent="0.25">
      <c r="G657" s="54"/>
      <c r="H657" s="166"/>
      <c r="I657" s="71"/>
    </row>
    <row r="658" spans="7:9" x14ac:dyDescent="0.25">
      <c r="G658" s="54"/>
      <c r="H658" s="166"/>
      <c r="I658" s="71"/>
    </row>
    <row r="659" spans="7:9" x14ac:dyDescent="0.25">
      <c r="G659" s="54"/>
      <c r="H659" s="166"/>
      <c r="I659" s="71"/>
    </row>
    <row r="660" spans="7:9" x14ac:dyDescent="0.25">
      <c r="G660" s="54"/>
      <c r="H660" s="166"/>
      <c r="I660" s="71"/>
    </row>
    <row r="661" spans="7:9" x14ac:dyDescent="0.25">
      <c r="G661" s="54"/>
      <c r="H661" s="166"/>
      <c r="I661" s="71"/>
    </row>
    <row r="662" spans="7:9" x14ac:dyDescent="0.25">
      <c r="G662" s="54"/>
      <c r="H662" s="166"/>
      <c r="I662" s="71"/>
    </row>
    <row r="663" spans="7:9" x14ac:dyDescent="0.25">
      <c r="G663" s="54"/>
      <c r="H663" s="166"/>
      <c r="I663" s="71"/>
    </row>
    <row r="664" spans="7:9" x14ac:dyDescent="0.25">
      <c r="G664" s="54"/>
      <c r="H664" s="166"/>
      <c r="I664" s="71"/>
    </row>
    <row r="665" spans="7:9" x14ac:dyDescent="0.25">
      <c r="G665" s="54"/>
      <c r="H665" s="166"/>
      <c r="I665" s="71"/>
    </row>
    <row r="666" spans="7:9" x14ac:dyDescent="0.25">
      <c r="G666" s="54"/>
      <c r="H666" s="166"/>
      <c r="I666" s="71"/>
    </row>
    <row r="667" spans="7:9" x14ac:dyDescent="0.25">
      <c r="G667" s="54"/>
      <c r="H667" s="166"/>
      <c r="I667" s="71"/>
    </row>
    <row r="668" spans="7:9" x14ac:dyDescent="0.25">
      <c r="G668" s="54"/>
      <c r="H668" s="166"/>
      <c r="I668" s="71"/>
    </row>
    <row r="669" spans="7:9" x14ac:dyDescent="0.25">
      <c r="G669" s="54"/>
      <c r="H669" s="166"/>
      <c r="I669" s="71"/>
    </row>
    <row r="670" spans="7:9" x14ac:dyDescent="0.25">
      <c r="G670" s="54"/>
      <c r="H670" s="166"/>
      <c r="I670" s="71"/>
    </row>
    <row r="671" spans="7:9" x14ac:dyDescent="0.25">
      <c r="G671" s="54"/>
      <c r="H671" s="166"/>
      <c r="I671" s="71"/>
    </row>
    <row r="672" spans="7:9" x14ac:dyDescent="0.25">
      <c r="G672" s="54"/>
      <c r="H672" s="166"/>
      <c r="I672" s="71"/>
    </row>
    <row r="673" spans="7:9" x14ac:dyDescent="0.25">
      <c r="G673" s="54"/>
      <c r="H673" s="166"/>
      <c r="I673" s="71"/>
    </row>
    <row r="674" spans="7:9" x14ac:dyDescent="0.25">
      <c r="G674" s="54"/>
      <c r="H674" s="166"/>
      <c r="I674" s="71"/>
    </row>
    <row r="675" spans="7:9" x14ac:dyDescent="0.25">
      <c r="G675" s="54"/>
      <c r="H675" s="166"/>
      <c r="I675" s="71"/>
    </row>
    <row r="676" spans="7:9" x14ac:dyDescent="0.25">
      <c r="G676" s="54"/>
      <c r="H676" s="166"/>
      <c r="I676" s="71"/>
    </row>
    <row r="677" spans="7:9" x14ac:dyDescent="0.25">
      <c r="G677" s="54"/>
      <c r="H677" s="166"/>
      <c r="I677" s="71"/>
    </row>
    <row r="678" spans="7:9" x14ac:dyDescent="0.25">
      <c r="G678" s="54"/>
      <c r="H678" s="166"/>
      <c r="I678" s="71"/>
    </row>
    <row r="679" spans="7:9" x14ac:dyDescent="0.25">
      <c r="G679" s="54"/>
      <c r="H679" s="166"/>
      <c r="I679" s="71"/>
    </row>
    <row r="680" spans="7:9" x14ac:dyDescent="0.25">
      <c r="G680" s="54"/>
      <c r="H680" s="166"/>
      <c r="I680" s="71"/>
    </row>
    <row r="681" spans="7:9" x14ac:dyDescent="0.25">
      <c r="G681" s="54"/>
      <c r="H681" s="166"/>
      <c r="I681" s="71"/>
    </row>
    <row r="682" spans="7:9" x14ac:dyDescent="0.25">
      <c r="G682" s="54"/>
      <c r="H682" s="166"/>
      <c r="I682" s="71"/>
    </row>
    <row r="683" spans="7:9" x14ac:dyDescent="0.25">
      <c r="G683" s="54"/>
      <c r="H683" s="166"/>
      <c r="I683" s="71"/>
    </row>
    <row r="684" spans="7:9" x14ac:dyDescent="0.25">
      <c r="G684" s="54"/>
      <c r="H684" s="166"/>
      <c r="I684" s="71"/>
    </row>
    <row r="685" spans="7:9" x14ac:dyDescent="0.25">
      <c r="G685" s="54"/>
      <c r="H685" s="166"/>
      <c r="I685" s="71"/>
    </row>
    <row r="686" spans="7:9" x14ac:dyDescent="0.25">
      <c r="G686" s="54"/>
      <c r="H686" s="166"/>
      <c r="I686" s="71"/>
    </row>
    <row r="687" spans="7:9" x14ac:dyDescent="0.25">
      <c r="G687" s="54"/>
      <c r="H687" s="166"/>
      <c r="I687" s="71"/>
    </row>
    <row r="688" spans="7:9" x14ac:dyDescent="0.25">
      <c r="G688" s="54"/>
      <c r="H688" s="166"/>
      <c r="I688" s="71"/>
    </row>
    <row r="689" spans="7:9" x14ac:dyDescent="0.25">
      <c r="G689" s="54"/>
      <c r="H689" s="166"/>
      <c r="I689" s="71"/>
    </row>
    <row r="690" spans="7:9" x14ac:dyDescent="0.25">
      <c r="G690" s="54"/>
      <c r="H690" s="166"/>
      <c r="I690" s="71"/>
    </row>
    <row r="691" spans="7:9" x14ac:dyDescent="0.25">
      <c r="G691" s="54"/>
      <c r="H691" s="166"/>
      <c r="I691" s="71"/>
    </row>
    <row r="692" spans="7:9" x14ac:dyDescent="0.25">
      <c r="G692" s="54"/>
      <c r="H692" s="166"/>
      <c r="I692" s="71"/>
    </row>
    <row r="693" spans="7:9" x14ac:dyDescent="0.25">
      <c r="G693" s="54"/>
      <c r="H693" s="166"/>
      <c r="I693" s="71"/>
    </row>
    <row r="694" spans="7:9" x14ac:dyDescent="0.25">
      <c r="G694" s="54"/>
      <c r="H694" s="166"/>
      <c r="I694" s="71"/>
    </row>
    <row r="695" spans="7:9" x14ac:dyDescent="0.25">
      <c r="G695" s="54"/>
      <c r="H695" s="166"/>
      <c r="I695" s="71"/>
    </row>
    <row r="696" spans="7:9" x14ac:dyDescent="0.25">
      <c r="G696" s="54"/>
      <c r="H696" s="166"/>
      <c r="I696" s="71"/>
    </row>
    <row r="697" spans="7:9" x14ac:dyDescent="0.25">
      <c r="G697" s="54"/>
      <c r="H697" s="166"/>
      <c r="I697" s="71"/>
    </row>
    <row r="698" spans="7:9" x14ac:dyDescent="0.25">
      <c r="G698" s="54"/>
      <c r="H698" s="166"/>
      <c r="I698" s="71"/>
    </row>
    <row r="699" spans="7:9" x14ac:dyDescent="0.25">
      <c r="G699" s="54"/>
      <c r="H699" s="166"/>
      <c r="I699" s="71"/>
    </row>
    <row r="700" spans="7:9" x14ac:dyDescent="0.25">
      <c r="G700" s="54"/>
      <c r="H700" s="166"/>
      <c r="I700" s="71"/>
    </row>
    <row r="701" spans="7:9" x14ac:dyDescent="0.25">
      <c r="G701" s="54"/>
      <c r="H701" s="166"/>
      <c r="I701" s="71"/>
    </row>
    <row r="702" spans="7:9" x14ac:dyDescent="0.25">
      <c r="G702" s="54"/>
      <c r="H702" s="166"/>
      <c r="I702" s="71"/>
    </row>
    <row r="703" spans="7:9" x14ac:dyDescent="0.25">
      <c r="G703" s="54"/>
      <c r="H703" s="166"/>
      <c r="I703" s="71"/>
    </row>
    <row r="704" spans="7:9" x14ac:dyDescent="0.25">
      <c r="G704" s="54"/>
      <c r="H704" s="166"/>
      <c r="I704" s="71"/>
    </row>
    <row r="705" spans="7:9" x14ac:dyDescent="0.25">
      <c r="G705" s="54"/>
      <c r="H705" s="166"/>
      <c r="I705" s="71"/>
    </row>
    <row r="706" spans="7:9" x14ac:dyDescent="0.25">
      <c r="G706" s="54"/>
      <c r="H706" s="166"/>
      <c r="I706" s="71"/>
    </row>
    <row r="707" spans="7:9" x14ac:dyDescent="0.25">
      <c r="G707" s="54"/>
      <c r="H707" s="166"/>
      <c r="I707" s="71"/>
    </row>
    <row r="708" spans="7:9" x14ac:dyDescent="0.25">
      <c r="G708" s="54"/>
      <c r="H708" s="166"/>
      <c r="I708" s="71"/>
    </row>
    <row r="709" spans="7:9" x14ac:dyDescent="0.25">
      <c r="G709" s="54"/>
      <c r="H709" s="166"/>
      <c r="I709" s="71"/>
    </row>
    <row r="710" spans="7:9" x14ac:dyDescent="0.25">
      <c r="G710" s="54"/>
      <c r="H710" s="166"/>
      <c r="I710" s="71"/>
    </row>
    <row r="711" spans="7:9" x14ac:dyDescent="0.25">
      <c r="G711" s="54"/>
      <c r="H711" s="166"/>
      <c r="I711" s="71"/>
    </row>
    <row r="712" spans="7:9" x14ac:dyDescent="0.25">
      <c r="G712" s="54"/>
      <c r="H712" s="166"/>
      <c r="I712" s="71"/>
    </row>
    <row r="713" spans="7:9" x14ac:dyDescent="0.25">
      <c r="G713" s="54"/>
      <c r="H713" s="166"/>
      <c r="I713" s="71"/>
    </row>
    <row r="714" spans="7:9" x14ac:dyDescent="0.25">
      <c r="G714" s="54"/>
      <c r="H714" s="166"/>
      <c r="I714" s="71"/>
    </row>
    <row r="715" spans="7:9" x14ac:dyDescent="0.25">
      <c r="G715" s="54"/>
      <c r="H715" s="166"/>
      <c r="I715" s="71"/>
    </row>
    <row r="716" spans="7:9" x14ac:dyDescent="0.25">
      <c r="G716" s="54"/>
      <c r="H716" s="166"/>
      <c r="I716" s="71"/>
    </row>
    <row r="717" spans="7:9" x14ac:dyDescent="0.25">
      <c r="G717" s="54"/>
      <c r="H717" s="166"/>
      <c r="I717" s="71"/>
    </row>
    <row r="718" spans="7:9" x14ac:dyDescent="0.25">
      <c r="G718" s="54"/>
      <c r="H718" s="166"/>
      <c r="I718" s="71"/>
    </row>
    <row r="719" spans="7:9" x14ac:dyDescent="0.25">
      <c r="G719" s="54"/>
      <c r="H719" s="166"/>
      <c r="I719" s="71"/>
    </row>
    <row r="720" spans="7:9" x14ac:dyDescent="0.25">
      <c r="G720" s="54"/>
      <c r="H720" s="166"/>
      <c r="I720" s="71"/>
    </row>
    <row r="721" spans="7:9" x14ac:dyDescent="0.25">
      <c r="G721" s="54"/>
      <c r="H721" s="166"/>
      <c r="I721" s="71"/>
    </row>
    <row r="722" spans="7:9" x14ac:dyDescent="0.25">
      <c r="G722" s="54"/>
      <c r="H722" s="166"/>
      <c r="I722" s="71"/>
    </row>
    <row r="723" spans="7:9" x14ac:dyDescent="0.25">
      <c r="G723" s="54"/>
      <c r="H723" s="166"/>
      <c r="I723" s="71"/>
    </row>
    <row r="724" spans="7:9" x14ac:dyDescent="0.25">
      <c r="G724" s="54"/>
      <c r="H724" s="166"/>
      <c r="I724" s="71"/>
    </row>
    <row r="725" spans="7:9" x14ac:dyDescent="0.25">
      <c r="G725" s="54"/>
      <c r="H725" s="166"/>
      <c r="I725" s="71"/>
    </row>
    <row r="726" spans="7:9" x14ac:dyDescent="0.25">
      <c r="G726" s="54"/>
      <c r="H726" s="166"/>
      <c r="I726" s="71"/>
    </row>
    <row r="727" spans="7:9" x14ac:dyDescent="0.25">
      <c r="G727" s="54"/>
      <c r="H727" s="166"/>
      <c r="I727" s="71"/>
    </row>
    <row r="728" spans="7:9" x14ac:dyDescent="0.25">
      <c r="G728" s="54"/>
      <c r="H728" s="166"/>
      <c r="I728" s="71"/>
    </row>
    <row r="729" spans="7:9" x14ac:dyDescent="0.25">
      <c r="G729" s="54"/>
      <c r="H729" s="166"/>
      <c r="I729" s="71"/>
    </row>
    <row r="730" spans="7:9" x14ac:dyDescent="0.25">
      <c r="G730" s="54"/>
      <c r="H730" s="166"/>
      <c r="I730" s="71"/>
    </row>
    <row r="731" spans="7:9" x14ac:dyDescent="0.25">
      <c r="G731" s="54"/>
      <c r="H731" s="166"/>
      <c r="I731" s="71"/>
    </row>
    <row r="732" spans="7:9" x14ac:dyDescent="0.25">
      <c r="G732" s="54"/>
      <c r="H732" s="166"/>
      <c r="I732" s="71"/>
    </row>
    <row r="733" spans="7:9" x14ac:dyDescent="0.25">
      <c r="G733" s="54"/>
      <c r="H733" s="166"/>
      <c r="I733" s="71"/>
    </row>
    <row r="734" spans="7:9" x14ac:dyDescent="0.25">
      <c r="G734" s="54"/>
      <c r="H734" s="166"/>
      <c r="I734" s="71"/>
    </row>
    <row r="735" spans="7:9" x14ac:dyDescent="0.25">
      <c r="G735" s="54"/>
      <c r="H735" s="166"/>
      <c r="I735" s="71"/>
    </row>
    <row r="736" spans="7:9" x14ac:dyDescent="0.25">
      <c r="G736" s="54"/>
      <c r="H736" s="166"/>
      <c r="I736" s="71"/>
    </row>
    <row r="737" spans="7:9" x14ac:dyDescent="0.25">
      <c r="G737" s="54"/>
      <c r="H737" s="166"/>
      <c r="I737" s="71"/>
    </row>
    <row r="738" spans="7:9" x14ac:dyDescent="0.25">
      <c r="G738" s="54"/>
      <c r="H738" s="166"/>
      <c r="I738" s="71"/>
    </row>
    <row r="739" spans="7:9" x14ac:dyDescent="0.25">
      <c r="G739" s="54"/>
      <c r="H739" s="166"/>
      <c r="I739" s="71"/>
    </row>
    <row r="740" spans="7:9" x14ac:dyDescent="0.25">
      <c r="G740" s="54"/>
      <c r="H740" s="166"/>
      <c r="I740" s="71"/>
    </row>
    <row r="741" spans="7:9" x14ac:dyDescent="0.25">
      <c r="G741" s="54"/>
      <c r="H741" s="166"/>
      <c r="I741" s="71"/>
    </row>
    <row r="742" spans="7:9" x14ac:dyDescent="0.25">
      <c r="G742" s="54"/>
      <c r="H742" s="166"/>
      <c r="I742" s="71"/>
    </row>
    <row r="743" spans="7:9" x14ac:dyDescent="0.25">
      <c r="G743" s="54"/>
      <c r="H743" s="166"/>
      <c r="I743" s="71"/>
    </row>
    <row r="744" spans="7:9" x14ac:dyDescent="0.25">
      <c r="G744" s="54"/>
      <c r="H744" s="166"/>
      <c r="I744" s="71"/>
    </row>
    <row r="745" spans="7:9" x14ac:dyDescent="0.25">
      <c r="G745" s="54"/>
      <c r="H745" s="166"/>
      <c r="I745" s="71"/>
    </row>
    <row r="746" spans="7:9" x14ac:dyDescent="0.25">
      <c r="G746" s="54"/>
      <c r="H746" s="166"/>
      <c r="I746" s="71"/>
    </row>
    <row r="747" spans="7:9" x14ac:dyDescent="0.25">
      <c r="G747" s="54"/>
      <c r="H747" s="166"/>
      <c r="I747" s="71"/>
    </row>
    <row r="748" spans="7:9" x14ac:dyDescent="0.25">
      <c r="G748" s="54"/>
      <c r="H748" s="166"/>
      <c r="I748" s="71"/>
    </row>
    <row r="749" spans="7:9" x14ac:dyDescent="0.25">
      <c r="G749" s="54"/>
      <c r="H749" s="166"/>
      <c r="I749" s="71"/>
    </row>
    <row r="750" spans="7:9" x14ac:dyDescent="0.25">
      <c r="G750" s="54"/>
      <c r="H750" s="166"/>
      <c r="I750" s="71"/>
    </row>
    <row r="751" spans="7:9" x14ac:dyDescent="0.25">
      <c r="G751" s="54"/>
      <c r="H751" s="166"/>
      <c r="I751" s="71"/>
    </row>
    <row r="752" spans="7:9" x14ac:dyDescent="0.25">
      <c r="G752" s="54"/>
      <c r="H752" s="166"/>
      <c r="I752" s="71"/>
    </row>
    <row r="753" spans="7:9" x14ac:dyDescent="0.25">
      <c r="G753" s="54"/>
      <c r="H753" s="166"/>
      <c r="I753" s="71"/>
    </row>
    <row r="754" spans="7:9" x14ac:dyDescent="0.25">
      <c r="G754" s="54"/>
      <c r="H754" s="166"/>
      <c r="I754" s="71"/>
    </row>
    <row r="755" spans="7:9" x14ac:dyDescent="0.25">
      <c r="G755" s="54"/>
      <c r="H755" s="166"/>
      <c r="I755" s="71"/>
    </row>
    <row r="756" spans="7:9" x14ac:dyDescent="0.25">
      <c r="G756" s="54"/>
      <c r="H756" s="166"/>
      <c r="I756" s="71"/>
    </row>
    <row r="757" spans="7:9" x14ac:dyDescent="0.25">
      <c r="G757" s="54"/>
      <c r="H757" s="166"/>
      <c r="I757" s="71"/>
    </row>
    <row r="758" spans="7:9" x14ac:dyDescent="0.25">
      <c r="G758" s="54"/>
      <c r="H758" s="166"/>
      <c r="I758" s="71"/>
    </row>
    <row r="759" spans="7:9" x14ac:dyDescent="0.25">
      <c r="G759" s="54"/>
      <c r="H759" s="166"/>
      <c r="I759" s="71"/>
    </row>
    <row r="760" spans="7:9" x14ac:dyDescent="0.25">
      <c r="G760" s="54"/>
      <c r="H760" s="166"/>
      <c r="I760" s="71"/>
    </row>
    <row r="761" spans="7:9" x14ac:dyDescent="0.25">
      <c r="G761" s="54"/>
      <c r="H761" s="166"/>
      <c r="I761" s="71"/>
    </row>
    <row r="762" spans="7:9" x14ac:dyDescent="0.25">
      <c r="G762" s="54"/>
      <c r="H762" s="166"/>
      <c r="I762" s="71"/>
    </row>
    <row r="763" spans="7:9" x14ac:dyDescent="0.25">
      <c r="G763" s="54"/>
      <c r="H763" s="166"/>
      <c r="I763" s="71"/>
    </row>
    <row r="764" spans="7:9" x14ac:dyDescent="0.25">
      <c r="G764" s="54"/>
      <c r="H764" s="166"/>
      <c r="I764" s="71"/>
    </row>
    <row r="765" spans="7:9" x14ac:dyDescent="0.25">
      <c r="G765" s="54"/>
      <c r="H765" s="166"/>
      <c r="I765" s="71"/>
    </row>
    <row r="766" spans="7:9" x14ac:dyDescent="0.25">
      <c r="G766" s="54"/>
      <c r="H766" s="166"/>
      <c r="I766" s="71"/>
    </row>
    <row r="767" spans="7:9" x14ac:dyDescent="0.25">
      <c r="G767" s="54"/>
      <c r="H767" s="166"/>
      <c r="I767" s="71"/>
    </row>
    <row r="768" spans="7:9" x14ac:dyDescent="0.25">
      <c r="G768" s="54"/>
      <c r="H768" s="166"/>
      <c r="I768" s="71"/>
    </row>
    <row r="769" spans="7:9" x14ac:dyDescent="0.25">
      <c r="G769" s="54"/>
      <c r="H769" s="166"/>
      <c r="I769" s="71"/>
    </row>
    <row r="770" spans="7:9" x14ac:dyDescent="0.25">
      <c r="G770" s="54"/>
      <c r="H770" s="166"/>
      <c r="I770" s="71"/>
    </row>
    <row r="771" spans="7:9" x14ac:dyDescent="0.25">
      <c r="G771" s="54"/>
      <c r="H771" s="166"/>
      <c r="I771" s="71"/>
    </row>
    <row r="772" spans="7:9" x14ac:dyDescent="0.25">
      <c r="G772" s="54"/>
      <c r="H772" s="166"/>
      <c r="I772" s="71"/>
    </row>
    <row r="773" spans="7:9" x14ac:dyDescent="0.25">
      <c r="G773" s="54"/>
      <c r="H773" s="166"/>
      <c r="I773" s="71"/>
    </row>
    <row r="774" spans="7:9" x14ac:dyDescent="0.25">
      <c r="G774" s="54"/>
      <c r="H774" s="166"/>
      <c r="I774" s="71"/>
    </row>
    <row r="775" spans="7:9" x14ac:dyDescent="0.25">
      <c r="G775" s="54"/>
      <c r="H775" s="166"/>
      <c r="I775" s="71"/>
    </row>
    <row r="776" spans="7:9" x14ac:dyDescent="0.25">
      <c r="G776" s="54"/>
      <c r="H776" s="166"/>
      <c r="I776" s="71"/>
    </row>
    <row r="777" spans="7:9" x14ac:dyDescent="0.25">
      <c r="G777" s="54"/>
      <c r="H777" s="166"/>
      <c r="I777" s="71"/>
    </row>
    <row r="778" spans="7:9" x14ac:dyDescent="0.25">
      <c r="G778" s="54"/>
      <c r="H778" s="166"/>
      <c r="I778" s="71"/>
    </row>
    <row r="779" spans="7:9" x14ac:dyDescent="0.25">
      <c r="G779" s="54"/>
      <c r="H779" s="166"/>
      <c r="I779" s="71"/>
    </row>
    <row r="780" spans="7:9" x14ac:dyDescent="0.25">
      <c r="G780" s="54"/>
      <c r="H780" s="166"/>
      <c r="I780" s="71"/>
    </row>
    <row r="781" spans="7:9" x14ac:dyDescent="0.25">
      <c r="G781" s="54"/>
      <c r="H781" s="166"/>
      <c r="I781" s="71"/>
    </row>
    <row r="782" spans="7:9" x14ac:dyDescent="0.25">
      <c r="G782" s="54"/>
      <c r="H782" s="166"/>
      <c r="I782" s="71"/>
    </row>
    <row r="783" spans="7:9" x14ac:dyDescent="0.25">
      <c r="G783" s="54"/>
      <c r="H783" s="166"/>
      <c r="I783" s="71"/>
    </row>
    <row r="784" spans="7:9" x14ac:dyDescent="0.25">
      <c r="G784" s="54"/>
      <c r="H784" s="166"/>
      <c r="I784" s="71"/>
    </row>
    <row r="785" spans="7:9" x14ac:dyDescent="0.25">
      <c r="G785" s="54"/>
      <c r="H785" s="166"/>
      <c r="I785" s="71"/>
    </row>
    <row r="786" spans="7:9" x14ac:dyDescent="0.25">
      <c r="G786" s="54"/>
      <c r="H786" s="166"/>
      <c r="I786" s="71"/>
    </row>
    <row r="787" spans="7:9" x14ac:dyDescent="0.25">
      <c r="G787" s="54"/>
      <c r="H787" s="166"/>
      <c r="I787" s="71"/>
    </row>
    <row r="788" spans="7:9" x14ac:dyDescent="0.25">
      <c r="G788" s="54"/>
      <c r="H788" s="166"/>
      <c r="I788" s="71"/>
    </row>
    <row r="789" spans="7:9" x14ac:dyDescent="0.25">
      <c r="G789" s="54"/>
      <c r="H789" s="166"/>
      <c r="I789" s="71"/>
    </row>
    <row r="790" spans="7:9" x14ac:dyDescent="0.25">
      <c r="G790" s="54"/>
      <c r="H790" s="166"/>
      <c r="I790" s="71"/>
    </row>
    <row r="791" spans="7:9" x14ac:dyDescent="0.25">
      <c r="G791" s="54"/>
      <c r="H791" s="166"/>
      <c r="I791" s="71"/>
    </row>
    <row r="792" spans="7:9" x14ac:dyDescent="0.25">
      <c r="G792" s="54"/>
      <c r="H792" s="166"/>
      <c r="I792" s="71"/>
    </row>
    <row r="793" spans="7:9" x14ac:dyDescent="0.25">
      <c r="G793" s="54"/>
      <c r="H793" s="166"/>
      <c r="I793" s="71"/>
    </row>
    <row r="794" spans="7:9" x14ac:dyDescent="0.25">
      <c r="G794" s="54"/>
      <c r="H794" s="166"/>
      <c r="I794" s="71"/>
    </row>
    <row r="795" spans="7:9" x14ac:dyDescent="0.25">
      <c r="G795" s="54"/>
      <c r="H795" s="166"/>
      <c r="I795" s="71"/>
    </row>
    <row r="796" spans="7:9" x14ac:dyDescent="0.25">
      <c r="G796" s="54"/>
      <c r="H796" s="166"/>
      <c r="I796" s="71"/>
    </row>
    <row r="797" spans="7:9" x14ac:dyDescent="0.25">
      <c r="G797" s="54"/>
      <c r="H797" s="166"/>
      <c r="I797" s="71"/>
    </row>
    <row r="798" spans="7:9" x14ac:dyDescent="0.25">
      <c r="G798" s="54"/>
      <c r="H798" s="166"/>
      <c r="I798" s="71"/>
    </row>
    <row r="799" spans="7:9" x14ac:dyDescent="0.25">
      <c r="G799" s="54"/>
      <c r="H799" s="166"/>
      <c r="I799" s="71"/>
    </row>
    <row r="800" spans="7:9" x14ac:dyDescent="0.25">
      <c r="G800" s="54"/>
      <c r="H800" s="166"/>
      <c r="I800" s="71"/>
    </row>
    <row r="801" spans="7:9" x14ac:dyDescent="0.25">
      <c r="G801" s="54"/>
      <c r="H801" s="166"/>
      <c r="I801" s="71"/>
    </row>
    <row r="802" spans="7:9" x14ac:dyDescent="0.25">
      <c r="G802" s="54"/>
      <c r="H802" s="166"/>
      <c r="I802" s="71"/>
    </row>
    <row r="803" spans="7:9" x14ac:dyDescent="0.25">
      <c r="G803" s="54"/>
      <c r="H803" s="166"/>
      <c r="I803" s="71"/>
    </row>
    <row r="804" spans="7:9" x14ac:dyDescent="0.25">
      <c r="G804" s="54"/>
      <c r="H804" s="166"/>
      <c r="I804" s="71"/>
    </row>
    <row r="805" spans="7:9" x14ac:dyDescent="0.25">
      <c r="G805" s="54"/>
      <c r="H805" s="166"/>
      <c r="I805" s="71"/>
    </row>
    <row r="806" spans="7:9" x14ac:dyDescent="0.25">
      <c r="G806" s="54"/>
      <c r="H806" s="166"/>
      <c r="I806" s="71"/>
    </row>
    <row r="807" spans="7:9" x14ac:dyDescent="0.25">
      <c r="G807" s="54"/>
      <c r="H807" s="166"/>
      <c r="I807" s="71"/>
    </row>
    <row r="808" spans="7:9" x14ac:dyDescent="0.25">
      <c r="G808" s="54"/>
      <c r="H808" s="166"/>
      <c r="I808" s="71"/>
    </row>
    <row r="809" spans="7:9" x14ac:dyDescent="0.25">
      <c r="G809" s="54"/>
      <c r="H809" s="166"/>
      <c r="I809" s="71"/>
    </row>
    <row r="810" spans="7:9" x14ac:dyDescent="0.25">
      <c r="G810" s="54"/>
      <c r="H810" s="166"/>
      <c r="I810" s="71"/>
    </row>
    <row r="811" spans="7:9" x14ac:dyDescent="0.25">
      <c r="G811" s="54"/>
      <c r="H811" s="166"/>
      <c r="I811" s="71"/>
    </row>
    <row r="812" spans="7:9" x14ac:dyDescent="0.25">
      <c r="G812" s="54"/>
      <c r="H812" s="166"/>
      <c r="I812" s="71"/>
    </row>
    <row r="813" spans="7:9" x14ac:dyDescent="0.25">
      <c r="G813" s="54"/>
      <c r="H813" s="166"/>
      <c r="I813" s="71"/>
    </row>
    <row r="814" spans="7:9" x14ac:dyDescent="0.25">
      <c r="G814" s="54"/>
      <c r="H814" s="166"/>
      <c r="I814" s="71"/>
    </row>
    <row r="815" spans="7:9" x14ac:dyDescent="0.25">
      <c r="G815" s="54"/>
      <c r="H815" s="166"/>
      <c r="I815" s="71"/>
    </row>
    <row r="816" spans="7:9" x14ac:dyDescent="0.25">
      <c r="G816" s="54"/>
      <c r="H816" s="166"/>
      <c r="I816" s="71"/>
    </row>
    <row r="817" spans="7:9" x14ac:dyDescent="0.25">
      <c r="G817" s="54"/>
      <c r="H817" s="166"/>
      <c r="I817" s="71"/>
    </row>
    <row r="818" spans="7:9" x14ac:dyDescent="0.25">
      <c r="G818" s="54"/>
      <c r="H818" s="166"/>
      <c r="I818" s="71"/>
    </row>
    <row r="819" spans="7:9" x14ac:dyDescent="0.25">
      <c r="G819" s="54"/>
      <c r="H819" s="166"/>
      <c r="I819" s="71"/>
    </row>
    <row r="820" spans="7:9" x14ac:dyDescent="0.25">
      <c r="G820" s="54"/>
      <c r="H820" s="166"/>
      <c r="I820" s="71"/>
    </row>
    <row r="821" spans="7:9" x14ac:dyDescent="0.25">
      <c r="G821" s="54"/>
      <c r="H821" s="166"/>
      <c r="I821" s="71"/>
    </row>
    <row r="822" spans="7:9" x14ac:dyDescent="0.25">
      <c r="G822" s="54"/>
      <c r="H822" s="166"/>
      <c r="I822" s="71"/>
    </row>
    <row r="823" spans="7:9" x14ac:dyDescent="0.25">
      <c r="G823" s="54"/>
      <c r="H823" s="166"/>
      <c r="I823" s="71"/>
    </row>
    <row r="824" spans="7:9" x14ac:dyDescent="0.25">
      <c r="G824" s="54"/>
      <c r="H824" s="166"/>
      <c r="I824" s="71"/>
    </row>
    <row r="825" spans="7:9" x14ac:dyDescent="0.25">
      <c r="G825" s="54"/>
      <c r="H825" s="166"/>
      <c r="I825" s="71"/>
    </row>
    <row r="826" spans="7:9" x14ac:dyDescent="0.25">
      <c r="G826" s="54"/>
      <c r="H826" s="166"/>
      <c r="I826" s="71"/>
    </row>
    <row r="827" spans="7:9" x14ac:dyDescent="0.25">
      <c r="G827" s="54"/>
      <c r="H827" s="166"/>
      <c r="I827" s="71"/>
    </row>
    <row r="828" spans="7:9" x14ac:dyDescent="0.25">
      <c r="G828" s="54"/>
      <c r="H828" s="166"/>
      <c r="I828" s="71"/>
    </row>
    <row r="829" spans="7:9" x14ac:dyDescent="0.25">
      <c r="G829" s="54"/>
      <c r="H829" s="166"/>
      <c r="I829" s="71"/>
    </row>
    <row r="830" spans="7:9" x14ac:dyDescent="0.25">
      <c r="G830" s="54"/>
      <c r="H830" s="166"/>
      <c r="I830" s="71"/>
    </row>
    <row r="831" spans="7:9" x14ac:dyDescent="0.25">
      <c r="G831" s="54"/>
      <c r="H831" s="166"/>
      <c r="I831" s="71"/>
    </row>
    <row r="832" spans="7:9" x14ac:dyDescent="0.25">
      <c r="G832" s="54"/>
      <c r="H832" s="166"/>
      <c r="I832" s="71"/>
    </row>
    <row r="833" spans="7:9" x14ac:dyDescent="0.25">
      <c r="G833" s="54"/>
      <c r="H833" s="166"/>
      <c r="I833" s="71"/>
    </row>
    <row r="834" spans="7:9" x14ac:dyDescent="0.25">
      <c r="G834" s="54"/>
      <c r="H834" s="166"/>
      <c r="I834" s="71"/>
    </row>
    <row r="835" spans="7:9" x14ac:dyDescent="0.25">
      <c r="G835" s="54"/>
      <c r="H835" s="166"/>
      <c r="I835" s="71"/>
    </row>
    <row r="836" spans="7:9" x14ac:dyDescent="0.25">
      <c r="G836" s="54"/>
      <c r="H836" s="166"/>
      <c r="I836" s="71"/>
    </row>
    <row r="837" spans="7:9" x14ac:dyDescent="0.25">
      <c r="G837" s="54"/>
      <c r="H837" s="166"/>
      <c r="I837" s="71"/>
    </row>
    <row r="838" spans="7:9" x14ac:dyDescent="0.25">
      <c r="G838" s="54"/>
      <c r="H838" s="166"/>
      <c r="I838" s="71"/>
    </row>
    <row r="839" spans="7:9" x14ac:dyDescent="0.25">
      <c r="G839" s="54"/>
      <c r="H839" s="166"/>
      <c r="I839" s="71"/>
    </row>
    <row r="840" spans="7:9" x14ac:dyDescent="0.25">
      <c r="G840" s="54"/>
      <c r="H840" s="166"/>
      <c r="I840" s="71"/>
    </row>
    <row r="841" spans="7:9" x14ac:dyDescent="0.25">
      <c r="G841" s="54"/>
      <c r="H841" s="166"/>
      <c r="I841" s="71"/>
    </row>
    <row r="842" spans="7:9" x14ac:dyDescent="0.25">
      <c r="G842" s="54"/>
      <c r="H842" s="166"/>
      <c r="I842" s="71"/>
    </row>
    <row r="843" spans="7:9" x14ac:dyDescent="0.25">
      <c r="G843" s="54"/>
      <c r="H843" s="166"/>
      <c r="I843" s="71"/>
    </row>
    <row r="844" spans="7:9" x14ac:dyDescent="0.25">
      <c r="G844" s="54"/>
      <c r="H844" s="166"/>
      <c r="I844" s="71"/>
    </row>
    <row r="845" spans="7:9" x14ac:dyDescent="0.25">
      <c r="G845" s="54"/>
      <c r="H845" s="166"/>
      <c r="I845" s="71"/>
    </row>
    <row r="846" spans="7:9" x14ac:dyDescent="0.25">
      <c r="G846" s="54"/>
      <c r="H846" s="166"/>
      <c r="I846" s="71"/>
    </row>
    <row r="847" spans="7:9" x14ac:dyDescent="0.25">
      <c r="G847" s="54"/>
      <c r="H847" s="166"/>
      <c r="I847" s="71"/>
    </row>
    <row r="848" spans="7:9" x14ac:dyDescent="0.25">
      <c r="G848" s="54"/>
      <c r="H848" s="166"/>
      <c r="I848" s="71"/>
    </row>
    <row r="849" spans="7:9" x14ac:dyDescent="0.25">
      <c r="G849" s="54"/>
      <c r="H849" s="166"/>
      <c r="I849" s="71"/>
    </row>
    <row r="850" spans="7:9" x14ac:dyDescent="0.25">
      <c r="G850" s="54"/>
      <c r="H850" s="166"/>
      <c r="I850" s="71"/>
    </row>
    <row r="851" spans="7:9" x14ac:dyDescent="0.25">
      <c r="G851" s="54"/>
      <c r="H851" s="166"/>
      <c r="I851" s="71"/>
    </row>
    <row r="852" spans="7:9" x14ac:dyDescent="0.25">
      <c r="G852" s="54"/>
      <c r="H852" s="166"/>
      <c r="I852" s="71"/>
    </row>
    <row r="853" spans="7:9" x14ac:dyDescent="0.25">
      <c r="G853" s="54"/>
      <c r="H853" s="166"/>
      <c r="I853" s="71"/>
    </row>
    <row r="854" spans="7:9" x14ac:dyDescent="0.25">
      <c r="G854" s="54"/>
      <c r="H854" s="166"/>
      <c r="I854" s="71"/>
    </row>
    <row r="855" spans="7:9" x14ac:dyDescent="0.25">
      <c r="G855" s="54"/>
      <c r="H855" s="166"/>
      <c r="I855" s="71"/>
    </row>
    <row r="856" spans="7:9" x14ac:dyDescent="0.25">
      <c r="G856" s="54"/>
      <c r="H856" s="166"/>
      <c r="I856" s="71"/>
    </row>
    <row r="857" spans="7:9" x14ac:dyDescent="0.25">
      <c r="G857" s="54"/>
      <c r="H857" s="166"/>
      <c r="I857" s="71"/>
    </row>
    <row r="858" spans="7:9" x14ac:dyDescent="0.25">
      <c r="G858" s="54"/>
      <c r="H858" s="166"/>
      <c r="I858" s="71"/>
    </row>
    <row r="859" spans="7:9" x14ac:dyDescent="0.25">
      <c r="G859" s="54"/>
      <c r="H859" s="166"/>
      <c r="I859" s="71"/>
    </row>
    <row r="860" spans="7:9" x14ac:dyDescent="0.25">
      <c r="G860" s="54"/>
      <c r="H860" s="166"/>
      <c r="I860" s="71"/>
    </row>
    <row r="861" spans="7:9" x14ac:dyDescent="0.25">
      <c r="G861" s="54"/>
      <c r="H861" s="166"/>
      <c r="I861" s="71"/>
    </row>
    <row r="862" spans="7:9" x14ac:dyDescent="0.25">
      <c r="G862" s="54"/>
      <c r="H862" s="166"/>
      <c r="I862" s="71"/>
    </row>
    <row r="863" spans="7:9" x14ac:dyDescent="0.25">
      <c r="G863" s="54"/>
      <c r="H863" s="166"/>
      <c r="I863" s="71"/>
    </row>
    <row r="864" spans="7:9" x14ac:dyDescent="0.25">
      <c r="G864" s="54"/>
      <c r="H864" s="166"/>
      <c r="I864" s="71"/>
    </row>
    <row r="865" spans="7:9" x14ac:dyDescent="0.25">
      <c r="G865" s="54"/>
      <c r="H865" s="166"/>
      <c r="I865" s="71"/>
    </row>
    <row r="866" spans="7:9" x14ac:dyDescent="0.25">
      <c r="G866" s="54"/>
      <c r="H866" s="166"/>
      <c r="I866" s="71"/>
    </row>
    <row r="867" spans="7:9" x14ac:dyDescent="0.25">
      <c r="G867" s="54"/>
      <c r="H867" s="166"/>
      <c r="I867" s="71"/>
    </row>
    <row r="868" spans="7:9" x14ac:dyDescent="0.25">
      <c r="G868" s="54"/>
      <c r="H868" s="166"/>
      <c r="I868" s="71"/>
    </row>
    <row r="869" spans="7:9" x14ac:dyDescent="0.25">
      <c r="G869" s="54"/>
      <c r="H869" s="166"/>
      <c r="I869" s="71"/>
    </row>
    <row r="870" spans="7:9" x14ac:dyDescent="0.25">
      <c r="G870" s="54"/>
      <c r="H870" s="166"/>
      <c r="I870" s="71"/>
    </row>
    <row r="871" spans="7:9" x14ac:dyDescent="0.25">
      <c r="G871" s="54"/>
      <c r="H871" s="166"/>
      <c r="I871" s="71"/>
    </row>
    <row r="872" spans="7:9" x14ac:dyDescent="0.25">
      <c r="G872" s="54"/>
      <c r="H872" s="166"/>
      <c r="I872" s="71"/>
    </row>
    <row r="873" spans="7:9" x14ac:dyDescent="0.25">
      <c r="G873" s="54"/>
      <c r="H873" s="166"/>
      <c r="I873" s="71"/>
    </row>
    <row r="874" spans="7:9" x14ac:dyDescent="0.25">
      <c r="G874" s="54"/>
      <c r="H874" s="166"/>
      <c r="I874" s="71"/>
    </row>
    <row r="875" spans="7:9" x14ac:dyDescent="0.25">
      <c r="G875" s="54"/>
      <c r="H875" s="166"/>
      <c r="I875" s="71"/>
    </row>
    <row r="876" spans="7:9" x14ac:dyDescent="0.25">
      <c r="G876" s="54"/>
      <c r="H876" s="166"/>
      <c r="I876" s="71"/>
    </row>
    <row r="877" spans="7:9" x14ac:dyDescent="0.25">
      <c r="G877" s="54"/>
      <c r="H877" s="166"/>
      <c r="I877" s="71"/>
    </row>
    <row r="878" spans="7:9" x14ac:dyDescent="0.25">
      <c r="G878" s="54"/>
      <c r="H878" s="166"/>
      <c r="I878" s="71"/>
    </row>
    <row r="879" spans="7:9" x14ac:dyDescent="0.25">
      <c r="G879" s="54"/>
      <c r="H879" s="166"/>
      <c r="I879" s="71"/>
    </row>
    <row r="880" spans="7:9" x14ac:dyDescent="0.25">
      <c r="G880" s="54"/>
      <c r="H880" s="166"/>
      <c r="I880" s="71"/>
    </row>
    <row r="881" spans="7:9" x14ac:dyDescent="0.25">
      <c r="G881" s="54"/>
      <c r="H881" s="166"/>
      <c r="I881" s="71"/>
    </row>
    <row r="882" spans="7:9" x14ac:dyDescent="0.25">
      <c r="G882" s="54"/>
      <c r="H882" s="166"/>
      <c r="I882" s="71"/>
    </row>
    <row r="883" spans="7:9" x14ac:dyDescent="0.25">
      <c r="G883" s="54"/>
      <c r="H883" s="166"/>
      <c r="I883" s="71"/>
    </row>
    <row r="884" spans="7:9" x14ac:dyDescent="0.25">
      <c r="G884" s="54"/>
      <c r="H884" s="166"/>
      <c r="I884" s="71"/>
    </row>
    <row r="885" spans="7:9" x14ac:dyDescent="0.25">
      <c r="G885" s="54"/>
      <c r="H885" s="166"/>
      <c r="I885" s="71"/>
    </row>
    <row r="886" spans="7:9" x14ac:dyDescent="0.25">
      <c r="G886" s="54"/>
      <c r="H886" s="166"/>
      <c r="I886" s="71"/>
    </row>
    <row r="887" spans="7:9" x14ac:dyDescent="0.25">
      <c r="G887" s="54"/>
      <c r="H887" s="166"/>
      <c r="I887" s="71"/>
    </row>
    <row r="888" spans="7:9" x14ac:dyDescent="0.25">
      <c r="G888" s="54"/>
      <c r="H888" s="166"/>
      <c r="I888" s="71"/>
    </row>
    <row r="889" spans="7:9" x14ac:dyDescent="0.25">
      <c r="G889" s="54"/>
      <c r="H889" s="166"/>
      <c r="I889" s="71"/>
    </row>
    <row r="890" spans="7:9" x14ac:dyDescent="0.25">
      <c r="G890" s="54"/>
      <c r="H890" s="166"/>
      <c r="I890" s="71"/>
    </row>
    <row r="891" spans="7:9" x14ac:dyDescent="0.25">
      <c r="G891" s="54"/>
      <c r="H891" s="166"/>
      <c r="I891" s="71"/>
    </row>
    <row r="892" spans="7:9" x14ac:dyDescent="0.25">
      <c r="G892" s="54"/>
      <c r="H892" s="166"/>
      <c r="I892" s="71"/>
    </row>
    <row r="893" spans="7:9" x14ac:dyDescent="0.25">
      <c r="G893" s="54"/>
      <c r="H893" s="166"/>
      <c r="I893" s="71"/>
    </row>
    <row r="894" spans="7:9" x14ac:dyDescent="0.25">
      <c r="G894" s="54"/>
      <c r="H894" s="166"/>
      <c r="I894" s="71"/>
    </row>
    <row r="895" spans="7:9" x14ac:dyDescent="0.25">
      <c r="G895" s="54"/>
      <c r="H895" s="166"/>
      <c r="I895" s="71"/>
    </row>
    <row r="896" spans="7:9" x14ac:dyDescent="0.25">
      <c r="G896" s="54"/>
      <c r="H896" s="166"/>
      <c r="I896" s="71"/>
    </row>
    <row r="897" spans="7:9" x14ac:dyDescent="0.25">
      <c r="G897" s="54"/>
      <c r="H897" s="166"/>
      <c r="I897" s="71"/>
    </row>
    <row r="898" spans="7:9" x14ac:dyDescent="0.25">
      <c r="G898" s="54"/>
      <c r="H898" s="166"/>
      <c r="I898" s="71"/>
    </row>
    <row r="899" spans="7:9" x14ac:dyDescent="0.25">
      <c r="G899" s="54"/>
      <c r="H899" s="166"/>
      <c r="I899" s="71"/>
    </row>
    <row r="900" spans="7:9" x14ac:dyDescent="0.25">
      <c r="G900" s="54"/>
      <c r="H900" s="166"/>
      <c r="I900" s="71"/>
    </row>
    <row r="901" spans="7:9" x14ac:dyDescent="0.25">
      <c r="G901" s="54"/>
      <c r="H901" s="166"/>
      <c r="I901" s="71"/>
    </row>
    <row r="902" spans="7:9" x14ac:dyDescent="0.25">
      <c r="G902" s="54"/>
      <c r="H902" s="166"/>
      <c r="I902" s="71"/>
    </row>
    <row r="903" spans="7:9" x14ac:dyDescent="0.25">
      <c r="G903" s="54"/>
      <c r="H903" s="166"/>
      <c r="I903" s="71"/>
    </row>
    <row r="904" spans="7:9" x14ac:dyDescent="0.25">
      <c r="G904" s="54"/>
      <c r="H904" s="166"/>
      <c r="I904" s="71"/>
    </row>
    <row r="905" spans="7:9" x14ac:dyDescent="0.25">
      <c r="G905" s="54"/>
      <c r="H905" s="166"/>
      <c r="I905" s="71"/>
    </row>
    <row r="906" spans="7:9" x14ac:dyDescent="0.25">
      <c r="G906" s="54"/>
      <c r="H906" s="166"/>
      <c r="I906" s="71"/>
    </row>
    <row r="907" spans="7:9" x14ac:dyDescent="0.25">
      <c r="G907" s="54"/>
      <c r="H907" s="166"/>
      <c r="I907" s="71"/>
    </row>
    <row r="908" spans="7:9" x14ac:dyDescent="0.25">
      <c r="G908" s="54"/>
      <c r="H908" s="166"/>
      <c r="I908" s="71"/>
    </row>
    <row r="909" spans="7:9" x14ac:dyDescent="0.25">
      <c r="G909" s="54"/>
      <c r="H909" s="166"/>
      <c r="I909" s="71"/>
    </row>
    <row r="910" spans="7:9" x14ac:dyDescent="0.25">
      <c r="G910" s="54"/>
      <c r="H910" s="166"/>
      <c r="I910" s="71"/>
    </row>
    <row r="911" spans="7:9" x14ac:dyDescent="0.25">
      <c r="G911" s="54"/>
      <c r="H911" s="166"/>
      <c r="I911" s="71"/>
    </row>
    <row r="912" spans="7:9" x14ac:dyDescent="0.25">
      <c r="G912" s="54"/>
      <c r="H912" s="166"/>
      <c r="I912" s="71"/>
    </row>
    <row r="913" spans="7:9" x14ac:dyDescent="0.25">
      <c r="G913" s="54"/>
      <c r="H913" s="166"/>
      <c r="I913" s="71"/>
    </row>
    <row r="914" spans="7:9" x14ac:dyDescent="0.25">
      <c r="G914" s="54"/>
      <c r="H914" s="166"/>
      <c r="I914" s="71"/>
    </row>
    <row r="915" spans="7:9" x14ac:dyDescent="0.25">
      <c r="G915" s="54"/>
      <c r="H915" s="166"/>
      <c r="I915" s="71"/>
    </row>
    <row r="916" spans="7:9" x14ac:dyDescent="0.25">
      <c r="G916" s="54"/>
      <c r="H916" s="166"/>
      <c r="I916" s="71"/>
    </row>
    <row r="917" spans="7:9" x14ac:dyDescent="0.25">
      <c r="G917" s="54"/>
      <c r="H917" s="166"/>
      <c r="I917" s="71"/>
    </row>
    <row r="918" spans="7:9" x14ac:dyDescent="0.25">
      <c r="G918" s="54"/>
      <c r="H918" s="166"/>
      <c r="I918" s="71"/>
    </row>
    <row r="919" spans="7:9" x14ac:dyDescent="0.25">
      <c r="G919" s="54"/>
      <c r="H919" s="166"/>
      <c r="I919" s="71"/>
    </row>
    <row r="920" spans="7:9" x14ac:dyDescent="0.25">
      <c r="G920" s="54"/>
      <c r="H920" s="166"/>
      <c r="I920" s="71"/>
    </row>
    <row r="921" spans="7:9" x14ac:dyDescent="0.25">
      <c r="G921" s="54"/>
      <c r="H921" s="166"/>
      <c r="I921" s="71"/>
    </row>
    <row r="922" spans="7:9" x14ac:dyDescent="0.25">
      <c r="G922" s="54"/>
      <c r="H922" s="166"/>
      <c r="I922" s="71"/>
    </row>
    <row r="923" spans="7:9" x14ac:dyDescent="0.25">
      <c r="G923" s="54"/>
      <c r="H923" s="166"/>
      <c r="I923" s="71"/>
    </row>
    <row r="924" spans="7:9" x14ac:dyDescent="0.25">
      <c r="G924" s="54"/>
      <c r="H924" s="166"/>
      <c r="I924" s="71"/>
    </row>
    <row r="925" spans="7:9" x14ac:dyDescent="0.25">
      <c r="G925" s="54"/>
      <c r="H925" s="166"/>
      <c r="I925" s="71"/>
    </row>
    <row r="926" spans="7:9" x14ac:dyDescent="0.25">
      <c r="G926" s="54"/>
      <c r="H926" s="166"/>
      <c r="I926" s="71"/>
    </row>
    <row r="927" spans="7:9" x14ac:dyDescent="0.25">
      <c r="G927" s="54"/>
      <c r="H927" s="166"/>
      <c r="I927" s="71"/>
    </row>
    <row r="928" spans="7:9" x14ac:dyDescent="0.25">
      <c r="G928" s="54"/>
      <c r="H928" s="166"/>
      <c r="I928" s="71"/>
    </row>
    <row r="929" spans="7:9" x14ac:dyDescent="0.25">
      <c r="G929" s="54"/>
      <c r="H929" s="166"/>
      <c r="I929" s="71"/>
    </row>
    <row r="930" spans="7:9" x14ac:dyDescent="0.25">
      <c r="G930" s="54"/>
      <c r="H930" s="166"/>
      <c r="I930" s="71"/>
    </row>
    <row r="931" spans="7:9" x14ac:dyDescent="0.25">
      <c r="G931" s="54"/>
      <c r="H931" s="166"/>
      <c r="I931" s="71"/>
    </row>
    <row r="932" spans="7:9" x14ac:dyDescent="0.25">
      <c r="G932" s="54"/>
      <c r="H932" s="166"/>
      <c r="I932" s="71"/>
    </row>
    <row r="933" spans="7:9" x14ac:dyDescent="0.25">
      <c r="G933" s="54"/>
      <c r="H933" s="166"/>
      <c r="I933" s="71"/>
    </row>
    <row r="934" spans="7:9" x14ac:dyDescent="0.25">
      <c r="G934" s="54"/>
      <c r="H934" s="166"/>
      <c r="I934" s="71"/>
    </row>
    <row r="935" spans="7:9" x14ac:dyDescent="0.25">
      <c r="G935" s="54"/>
      <c r="H935" s="166"/>
      <c r="I935" s="71"/>
    </row>
    <row r="936" spans="7:9" x14ac:dyDescent="0.25">
      <c r="G936" s="54"/>
      <c r="H936" s="166"/>
      <c r="I936" s="71"/>
    </row>
    <row r="937" spans="7:9" x14ac:dyDescent="0.25">
      <c r="G937" s="54"/>
      <c r="H937" s="166"/>
      <c r="I937" s="71"/>
    </row>
    <row r="938" spans="7:9" x14ac:dyDescent="0.25">
      <c r="G938" s="54"/>
      <c r="H938" s="166"/>
      <c r="I938" s="71"/>
    </row>
    <row r="939" spans="7:9" x14ac:dyDescent="0.25">
      <c r="G939" s="54"/>
      <c r="H939" s="166"/>
      <c r="I939" s="71"/>
    </row>
    <row r="940" spans="7:9" x14ac:dyDescent="0.25">
      <c r="G940" s="54"/>
      <c r="H940" s="166"/>
      <c r="I940" s="71"/>
    </row>
    <row r="941" spans="7:9" x14ac:dyDescent="0.25">
      <c r="G941" s="54"/>
      <c r="H941" s="166"/>
      <c r="I941" s="71"/>
    </row>
    <row r="942" spans="7:9" x14ac:dyDescent="0.25">
      <c r="G942" s="54"/>
      <c r="H942" s="166"/>
      <c r="I942" s="71"/>
    </row>
    <row r="943" spans="7:9" x14ac:dyDescent="0.25">
      <c r="G943" s="54"/>
      <c r="H943" s="166"/>
      <c r="I943" s="71"/>
    </row>
    <row r="944" spans="7:9" x14ac:dyDescent="0.25">
      <c r="G944" s="54"/>
      <c r="H944" s="166"/>
      <c r="I944" s="71"/>
    </row>
    <row r="945" spans="7:9" x14ac:dyDescent="0.25">
      <c r="G945" s="54"/>
      <c r="H945" s="166"/>
      <c r="I945" s="71"/>
    </row>
    <row r="946" spans="7:9" x14ac:dyDescent="0.25">
      <c r="G946" s="54"/>
      <c r="H946" s="166"/>
      <c r="I946" s="71"/>
    </row>
    <row r="947" spans="7:9" x14ac:dyDescent="0.25">
      <c r="G947" s="54"/>
      <c r="H947" s="166"/>
      <c r="I947" s="71"/>
    </row>
    <row r="948" spans="7:9" x14ac:dyDescent="0.25">
      <c r="G948" s="54"/>
      <c r="H948" s="166"/>
      <c r="I948" s="71"/>
    </row>
    <row r="949" spans="7:9" x14ac:dyDescent="0.25">
      <c r="G949" s="54"/>
      <c r="H949" s="166"/>
      <c r="I949" s="71"/>
    </row>
    <row r="950" spans="7:9" x14ac:dyDescent="0.25">
      <c r="G950" s="54"/>
      <c r="H950" s="166"/>
      <c r="I950" s="71"/>
    </row>
    <row r="951" spans="7:9" x14ac:dyDescent="0.25">
      <c r="G951" s="54"/>
      <c r="H951" s="166"/>
      <c r="I951" s="71"/>
    </row>
    <row r="952" spans="7:9" x14ac:dyDescent="0.25">
      <c r="G952" s="54"/>
      <c r="H952" s="166"/>
      <c r="I952" s="71"/>
    </row>
    <row r="953" spans="7:9" x14ac:dyDescent="0.25">
      <c r="G953" s="54"/>
      <c r="H953" s="166"/>
      <c r="I953" s="71"/>
    </row>
    <row r="954" spans="7:9" x14ac:dyDescent="0.25">
      <c r="G954" s="54"/>
      <c r="H954" s="166"/>
      <c r="I954" s="71"/>
    </row>
    <row r="955" spans="7:9" x14ac:dyDescent="0.25">
      <c r="G955" s="54"/>
      <c r="H955" s="166"/>
      <c r="I955" s="71"/>
    </row>
    <row r="956" spans="7:9" x14ac:dyDescent="0.25">
      <c r="G956" s="54"/>
      <c r="H956" s="166"/>
      <c r="I956" s="71"/>
    </row>
    <row r="957" spans="7:9" x14ac:dyDescent="0.25">
      <c r="G957" s="54"/>
      <c r="H957" s="166"/>
      <c r="I957" s="71"/>
    </row>
    <row r="958" spans="7:9" x14ac:dyDescent="0.25">
      <c r="G958" s="54"/>
      <c r="H958" s="166"/>
      <c r="I958" s="71"/>
    </row>
    <row r="959" spans="7:9" x14ac:dyDescent="0.25">
      <c r="G959" s="54"/>
      <c r="H959" s="166"/>
      <c r="I959" s="71"/>
    </row>
    <row r="960" spans="7:9" x14ac:dyDescent="0.25">
      <c r="G960" s="54"/>
      <c r="H960" s="166"/>
      <c r="I960" s="71"/>
    </row>
    <row r="961" spans="7:9" x14ac:dyDescent="0.25">
      <c r="G961" s="54"/>
      <c r="H961" s="166"/>
      <c r="I961" s="71"/>
    </row>
    <row r="962" spans="7:9" x14ac:dyDescent="0.25">
      <c r="G962" s="54"/>
      <c r="H962" s="166"/>
      <c r="I962" s="71"/>
    </row>
    <row r="963" spans="7:9" x14ac:dyDescent="0.25">
      <c r="G963" s="54"/>
      <c r="H963" s="166"/>
      <c r="I963" s="71"/>
    </row>
    <row r="964" spans="7:9" x14ac:dyDescent="0.25">
      <c r="G964" s="54"/>
      <c r="H964" s="166"/>
      <c r="I964" s="71"/>
    </row>
    <row r="965" spans="7:9" x14ac:dyDescent="0.25">
      <c r="G965" s="54"/>
      <c r="H965" s="166"/>
      <c r="I965" s="71"/>
    </row>
    <row r="966" spans="7:9" x14ac:dyDescent="0.25">
      <c r="G966" s="54"/>
      <c r="H966" s="166"/>
      <c r="I966" s="71"/>
    </row>
    <row r="967" spans="7:9" x14ac:dyDescent="0.25">
      <c r="G967" s="54"/>
      <c r="H967" s="166"/>
      <c r="I967" s="71"/>
    </row>
    <row r="968" spans="7:9" x14ac:dyDescent="0.25">
      <c r="G968" s="54"/>
      <c r="H968" s="166"/>
      <c r="I968" s="71"/>
    </row>
    <row r="969" spans="7:9" x14ac:dyDescent="0.25">
      <c r="G969" s="54"/>
      <c r="H969" s="166"/>
      <c r="I969" s="71"/>
    </row>
    <row r="970" spans="7:9" x14ac:dyDescent="0.25">
      <c r="G970" s="54"/>
      <c r="H970" s="166"/>
      <c r="I970" s="71"/>
    </row>
    <row r="971" spans="7:9" x14ac:dyDescent="0.25">
      <c r="G971" s="54"/>
      <c r="H971" s="166"/>
      <c r="I971" s="71"/>
    </row>
    <row r="972" spans="7:9" x14ac:dyDescent="0.25">
      <c r="G972" s="54"/>
      <c r="H972" s="166"/>
      <c r="I972" s="71"/>
    </row>
    <row r="973" spans="7:9" x14ac:dyDescent="0.25">
      <c r="G973" s="54"/>
      <c r="H973" s="166"/>
      <c r="I973" s="71"/>
    </row>
    <row r="974" spans="7:9" x14ac:dyDescent="0.25">
      <c r="G974" s="54"/>
      <c r="H974" s="166"/>
      <c r="I974" s="71"/>
    </row>
    <row r="975" spans="7:9" x14ac:dyDescent="0.25">
      <c r="G975" s="54"/>
      <c r="H975" s="166"/>
      <c r="I975" s="71"/>
    </row>
    <row r="976" spans="7:9" x14ac:dyDescent="0.25">
      <c r="G976" s="54"/>
      <c r="H976" s="166"/>
      <c r="I976" s="71"/>
    </row>
    <row r="977" spans="7:9" x14ac:dyDescent="0.25">
      <c r="G977" s="54"/>
      <c r="H977" s="166"/>
      <c r="I977" s="71"/>
    </row>
    <row r="978" spans="7:9" x14ac:dyDescent="0.25">
      <c r="G978" s="54"/>
      <c r="H978" s="166"/>
      <c r="I978" s="71"/>
    </row>
    <row r="979" spans="7:9" x14ac:dyDescent="0.25">
      <c r="G979" s="54"/>
      <c r="H979" s="166"/>
      <c r="I979" s="71"/>
    </row>
    <row r="980" spans="7:9" x14ac:dyDescent="0.25">
      <c r="G980" s="54"/>
      <c r="H980" s="166"/>
      <c r="I980" s="71"/>
    </row>
    <row r="981" spans="7:9" x14ac:dyDescent="0.25">
      <c r="G981" s="54"/>
      <c r="H981" s="166"/>
      <c r="I981" s="71"/>
    </row>
    <row r="982" spans="7:9" x14ac:dyDescent="0.25">
      <c r="G982" s="54"/>
      <c r="H982" s="166"/>
      <c r="I982" s="71"/>
    </row>
    <row r="983" spans="7:9" x14ac:dyDescent="0.25">
      <c r="G983" s="54"/>
      <c r="H983" s="166"/>
      <c r="I983" s="71"/>
    </row>
    <row r="984" spans="7:9" x14ac:dyDescent="0.25">
      <c r="G984" s="54"/>
      <c r="H984" s="166"/>
      <c r="I984" s="71"/>
    </row>
    <row r="985" spans="7:9" x14ac:dyDescent="0.25">
      <c r="G985" s="54"/>
      <c r="H985" s="166"/>
      <c r="I985" s="71"/>
    </row>
    <row r="986" spans="7:9" x14ac:dyDescent="0.25">
      <c r="G986" s="54"/>
      <c r="H986" s="166"/>
      <c r="I986" s="71"/>
    </row>
    <row r="987" spans="7:9" x14ac:dyDescent="0.25">
      <c r="G987" s="54"/>
      <c r="H987" s="166"/>
      <c r="I987" s="71"/>
    </row>
    <row r="988" spans="7:9" x14ac:dyDescent="0.25">
      <c r="G988" s="54"/>
      <c r="H988" s="166"/>
      <c r="I988" s="71"/>
    </row>
    <row r="989" spans="7:9" x14ac:dyDescent="0.25">
      <c r="G989" s="54"/>
      <c r="H989" s="166"/>
      <c r="I989" s="71"/>
    </row>
    <row r="990" spans="7:9" x14ac:dyDescent="0.25">
      <c r="G990" s="54"/>
      <c r="H990" s="166"/>
      <c r="I990" s="71"/>
    </row>
    <row r="991" spans="7:9" x14ac:dyDescent="0.25">
      <c r="G991" s="54"/>
      <c r="H991" s="166"/>
      <c r="I991" s="71"/>
    </row>
    <row r="992" spans="7:9" x14ac:dyDescent="0.25">
      <c r="G992" s="54"/>
      <c r="H992" s="166"/>
      <c r="I992" s="71"/>
    </row>
    <row r="993" spans="7:9" x14ac:dyDescent="0.25">
      <c r="G993" s="54"/>
      <c r="H993" s="166"/>
      <c r="I993" s="71"/>
    </row>
    <row r="994" spans="7:9" x14ac:dyDescent="0.25">
      <c r="G994" s="54"/>
      <c r="H994" s="166"/>
      <c r="I994" s="71"/>
    </row>
    <row r="995" spans="7:9" x14ac:dyDescent="0.25">
      <c r="G995" s="54"/>
      <c r="H995" s="166"/>
      <c r="I995" s="71"/>
    </row>
    <row r="996" spans="7:9" x14ac:dyDescent="0.25">
      <c r="G996" s="54"/>
      <c r="H996" s="166"/>
      <c r="I996" s="71"/>
    </row>
    <row r="997" spans="7:9" x14ac:dyDescent="0.25">
      <c r="G997" s="54"/>
      <c r="H997" s="166"/>
      <c r="I997" s="71"/>
    </row>
    <row r="998" spans="7:9" x14ac:dyDescent="0.25">
      <c r="G998" s="54"/>
      <c r="H998" s="166"/>
      <c r="I998" s="71"/>
    </row>
    <row r="999" spans="7:9" x14ac:dyDescent="0.25">
      <c r="G999" s="54"/>
      <c r="H999" s="166"/>
      <c r="I999" s="71"/>
    </row>
    <row r="1000" spans="7:9" x14ac:dyDescent="0.25">
      <c r="G1000" s="54"/>
      <c r="H1000" s="166"/>
      <c r="I1000" s="71"/>
    </row>
    <row r="1001" spans="7:9" x14ac:dyDescent="0.25">
      <c r="G1001" s="54"/>
      <c r="H1001" s="166"/>
      <c r="I1001" s="71"/>
    </row>
    <row r="1002" spans="7:9" x14ac:dyDescent="0.25">
      <c r="G1002" s="54"/>
      <c r="H1002" s="166"/>
      <c r="I1002" s="71"/>
    </row>
    <row r="1003" spans="7:9" x14ac:dyDescent="0.25">
      <c r="G1003" s="54"/>
      <c r="H1003" s="166"/>
      <c r="I1003" s="71"/>
    </row>
    <row r="1004" spans="7:9" x14ac:dyDescent="0.25">
      <c r="G1004" s="54"/>
      <c r="H1004" s="166"/>
      <c r="I1004" s="71"/>
    </row>
    <row r="1005" spans="7:9" x14ac:dyDescent="0.25">
      <c r="G1005" s="54"/>
      <c r="H1005" s="166"/>
      <c r="I1005" s="71"/>
    </row>
    <row r="1006" spans="7:9" x14ac:dyDescent="0.25">
      <c r="G1006" s="54"/>
      <c r="H1006" s="166"/>
      <c r="I1006" s="71"/>
    </row>
    <row r="1007" spans="7:9" x14ac:dyDescent="0.25">
      <c r="G1007" s="54"/>
      <c r="H1007" s="166"/>
      <c r="I1007" s="71"/>
    </row>
    <row r="1008" spans="7:9" x14ac:dyDescent="0.25">
      <c r="G1008" s="54"/>
      <c r="H1008" s="166"/>
      <c r="I1008" s="71"/>
    </row>
    <row r="1009" spans="7:9" x14ac:dyDescent="0.25">
      <c r="G1009" s="54"/>
      <c r="H1009" s="166"/>
      <c r="I1009" s="71"/>
    </row>
    <row r="1010" spans="7:9" x14ac:dyDescent="0.25">
      <c r="G1010" s="54"/>
      <c r="H1010" s="166"/>
      <c r="I1010" s="71"/>
    </row>
    <row r="1011" spans="7:9" x14ac:dyDescent="0.25">
      <c r="G1011" s="54"/>
      <c r="H1011" s="166"/>
      <c r="I1011" s="71"/>
    </row>
    <row r="1012" spans="7:9" x14ac:dyDescent="0.25">
      <c r="G1012" s="54"/>
      <c r="H1012" s="166"/>
      <c r="I1012" s="71"/>
    </row>
    <row r="1013" spans="7:9" x14ac:dyDescent="0.25">
      <c r="G1013" s="54"/>
      <c r="H1013" s="166"/>
      <c r="I1013" s="71"/>
    </row>
    <row r="1014" spans="7:9" x14ac:dyDescent="0.25">
      <c r="G1014" s="54"/>
      <c r="H1014" s="166"/>
      <c r="I1014" s="71"/>
    </row>
    <row r="1015" spans="7:9" x14ac:dyDescent="0.25">
      <c r="G1015" s="54"/>
      <c r="H1015" s="166"/>
      <c r="I1015" s="71"/>
    </row>
    <row r="1016" spans="7:9" x14ac:dyDescent="0.25">
      <c r="G1016" s="54"/>
      <c r="H1016" s="166"/>
      <c r="I1016" s="71"/>
    </row>
    <row r="1017" spans="7:9" x14ac:dyDescent="0.25">
      <c r="G1017" s="54"/>
      <c r="H1017" s="166"/>
      <c r="I1017" s="71"/>
    </row>
    <row r="1018" spans="7:9" x14ac:dyDescent="0.25">
      <c r="G1018" s="54"/>
      <c r="H1018" s="166"/>
      <c r="I1018" s="71"/>
    </row>
    <row r="1019" spans="7:9" x14ac:dyDescent="0.25">
      <c r="G1019" s="54"/>
      <c r="H1019" s="166"/>
      <c r="I1019" s="71"/>
    </row>
    <row r="1020" spans="7:9" x14ac:dyDescent="0.25">
      <c r="G1020" s="54"/>
      <c r="H1020" s="166"/>
      <c r="I1020" s="71"/>
    </row>
    <row r="1021" spans="7:9" x14ac:dyDescent="0.25">
      <c r="G1021" s="54"/>
      <c r="H1021" s="166"/>
      <c r="I1021" s="71"/>
    </row>
    <row r="1022" spans="7:9" x14ac:dyDescent="0.25">
      <c r="G1022" s="54"/>
      <c r="H1022" s="166"/>
      <c r="I1022" s="71"/>
    </row>
    <row r="1023" spans="7:9" x14ac:dyDescent="0.25">
      <c r="G1023" s="54"/>
      <c r="H1023" s="166"/>
      <c r="I1023" s="71"/>
    </row>
    <row r="1024" spans="7:9" x14ac:dyDescent="0.25">
      <c r="G1024" s="54"/>
      <c r="H1024" s="166"/>
      <c r="I1024" s="71"/>
    </row>
    <row r="1025" spans="7:9" x14ac:dyDescent="0.25">
      <c r="G1025" s="54"/>
      <c r="H1025" s="166"/>
      <c r="I1025" s="71"/>
    </row>
    <row r="1026" spans="7:9" x14ac:dyDescent="0.25">
      <c r="G1026" s="54"/>
      <c r="H1026" s="166"/>
      <c r="I1026" s="71"/>
    </row>
    <row r="1027" spans="7:9" x14ac:dyDescent="0.25">
      <c r="G1027" s="54"/>
      <c r="H1027" s="166"/>
      <c r="I1027" s="71"/>
    </row>
    <row r="1028" spans="7:9" x14ac:dyDescent="0.25">
      <c r="G1028" s="54"/>
      <c r="H1028" s="166"/>
      <c r="I1028" s="71"/>
    </row>
    <row r="1029" spans="7:9" x14ac:dyDescent="0.25">
      <c r="G1029" s="54"/>
      <c r="H1029" s="166"/>
      <c r="I1029" s="71"/>
    </row>
    <row r="1030" spans="7:9" x14ac:dyDescent="0.25">
      <c r="G1030" s="54"/>
      <c r="H1030" s="166"/>
      <c r="I1030" s="71"/>
    </row>
    <row r="1031" spans="7:9" x14ac:dyDescent="0.25">
      <c r="G1031" s="54"/>
      <c r="H1031" s="166"/>
      <c r="I1031" s="71"/>
    </row>
    <row r="1032" spans="7:9" x14ac:dyDescent="0.25">
      <c r="G1032" s="54"/>
      <c r="H1032" s="166"/>
      <c r="I1032" s="71"/>
    </row>
    <row r="1033" spans="7:9" x14ac:dyDescent="0.25">
      <c r="G1033" s="54"/>
      <c r="H1033" s="166"/>
      <c r="I1033" s="71"/>
    </row>
    <row r="1034" spans="7:9" x14ac:dyDescent="0.25">
      <c r="G1034" s="54"/>
      <c r="H1034" s="166"/>
      <c r="I1034" s="71"/>
    </row>
    <row r="1035" spans="7:9" x14ac:dyDescent="0.25">
      <c r="G1035" s="54"/>
      <c r="H1035" s="166"/>
      <c r="I1035" s="71"/>
    </row>
    <row r="1036" spans="7:9" x14ac:dyDescent="0.25">
      <c r="G1036" s="54"/>
      <c r="H1036" s="166"/>
      <c r="I1036" s="71"/>
    </row>
    <row r="1037" spans="7:9" x14ac:dyDescent="0.25">
      <c r="G1037" s="54"/>
      <c r="H1037" s="166"/>
      <c r="I1037" s="71"/>
    </row>
    <row r="1038" spans="7:9" x14ac:dyDescent="0.25">
      <c r="G1038" s="54"/>
      <c r="H1038" s="166"/>
      <c r="I1038" s="71"/>
    </row>
    <row r="1039" spans="7:9" x14ac:dyDescent="0.25">
      <c r="G1039" s="54"/>
      <c r="H1039" s="166"/>
      <c r="I1039" s="71"/>
    </row>
    <row r="1040" spans="7:9" x14ac:dyDescent="0.25">
      <c r="G1040" s="54"/>
      <c r="H1040" s="166"/>
      <c r="I1040" s="71"/>
    </row>
    <row r="1041" spans="7:9" x14ac:dyDescent="0.25">
      <c r="G1041" s="54"/>
      <c r="H1041" s="166"/>
      <c r="I1041" s="71"/>
    </row>
    <row r="1042" spans="7:9" x14ac:dyDescent="0.25">
      <c r="G1042" s="54"/>
      <c r="H1042" s="166"/>
      <c r="I1042" s="71"/>
    </row>
    <row r="1043" spans="7:9" x14ac:dyDescent="0.25">
      <c r="G1043" s="54"/>
      <c r="H1043" s="166"/>
      <c r="I1043" s="71"/>
    </row>
    <row r="1044" spans="7:9" x14ac:dyDescent="0.25">
      <c r="G1044" s="54"/>
      <c r="H1044" s="166"/>
      <c r="I1044" s="71"/>
    </row>
    <row r="1045" spans="7:9" x14ac:dyDescent="0.25">
      <c r="G1045" s="54"/>
      <c r="H1045" s="166"/>
      <c r="I1045" s="71"/>
    </row>
    <row r="1046" spans="7:9" x14ac:dyDescent="0.25">
      <c r="G1046" s="54"/>
      <c r="H1046" s="166"/>
      <c r="I1046" s="71"/>
    </row>
    <row r="1047" spans="7:9" x14ac:dyDescent="0.25">
      <c r="G1047" s="54"/>
      <c r="H1047" s="166"/>
      <c r="I1047" s="71"/>
    </row>
    <row r="1048" spans="7:9" x14ac:dyDescent="0.25">
      <c r="G1048" s="54"/>
      <c r="H1048" s="166"/>
      <c r="I1048" s="71"/>
    </row>
    <row r="1049" spans="7:9" x14ac:dyDescent="0.25">
      <c r="G1049" s="54"/>
      <c r="H1049" s="166"/>
      <c r="I1049" s="71"/>
    </row>
    <row r="1050" spans="7:9" x14ac:dyDescent="0.25">
      <c r="G1050" s="54"/>
      <c r="H1050" s="166"/>
      <c r="I1050" s="71"/>
    </row>
    <row r="1051" spans="7:9" x14ac:dyDescent="0.25">
      <c r="G1051" s="54"/>
      <c r="H1051" s="166"/>
      <c r="I1051" s="71"/>
    </row>
    <row r="1052" spans="7:9" x14ac:dyDescent="0.25">
      <c r="G1052" s="54"/>
      <c r="H1052" s="166"/>
      <c r="I1052" s="71"/>
    </row>
    <row r="1053" spans="7:9" x14ac:dyDescent="0.25">
      <c r="G1053" s="54"/>
      <c r="H1053" s="166"/>
      <c r="I1053" s="71"/>
    </row>
    <row r="1054" spans="7:9" x14ac:dyDescent="0.25">
      <c r="G1054" s="54"/>
      <c r="H1054" s="166"/>
      <c r="I1054" s="71"/>
    </row>
    <row r="1055" spans="7:9" x14ac:dyDescent="0.25">
      <c r="G1055" s="54"/>
      <c r="H1055" s="166"/>
      <c r="I1055" s="71"/>
    </row>
    <row r="1056" spans="7:9" x14ac:dyDescent="0.25">
      <c r="G1056" s="54"/>
      <c r="H1056" s="166"/>
      <c r="I1056" s="71"/>
    </row>
    <row r="1057" spans="7:9" x14ac:dyDescent="0.25">
      <c r="G1057" s="54"/>
      <c r="H1057" s="166"/>
      <c r="I1057" s="71"/>
    </row>
    <row r="1058" spans="7:9" x14ac:dyDescent="0.25">
      <c r="G1058" s="54"/>
      <c r="H1058" s="166"/>
      <c r="I1058" s="71"/>
    </row>
    <row r="1059" spans="7:9" x14ac:dyDescent="0.25">
      <c r="G1059" s="54"/>
      <c r="H1059" s="166"/>
      <c r="I1059" s="71"/>
    </row>
    <row r="1060" spans="7:9" x14ac:dyDescent="0.25">
      <c r="G1060" s="54"/>
      <c r="H1060" s="166"/>
      <c r="I1060" s="71"/>
    </row>
    <row r="1061" spans="7:9" x14ac:dyDescent="0.25">
      <c r="G1061" s="54"/>
      <c r="H1061" s="166"/>
      <c r="I1061" s="71"/>
    </row>
    <row r="1062" spans="7:9" x14ac:dyDescent="0.25">
      <c r="G1062" s="54"/>
      <c r="H1062" s="166"/>
      <c r="I1062" s="71"/>
    </row>
    <row r="1063" spans="7:9" x14ac:dyDescent="0.25">
      <c r="G1063" s="54"/>
      <c r="H1063" s="166"/>
      <c r="I1063" s="71"/>
    </row>
    <row r="1064" spans="7:9" x14ac:dyDescent="0.25">
      <c r="G1064" s="54"/>
      <c r="H1064" s="166"/>
      <c r="I1064" s="71"/>
    </row>
    <row r="1065" spans="7:9" x14ac:dyDescent="0.25">
      <c r="G1065" s="54"/>
      <c r="H1065" s="166"/>
      <c r="I1065" s="71"/>
    </row>
    <row r="1066" spans="7:9" x14ac:dyDescent="0.25">
      <c r="G1066" s="54"/>
      <c r="H1066" s="166"/>
      <c r="I1066" s="71"/>
    </row>
    <row r="1067" spans="7:9" x14ac:dyDescent="0.25">
      <c r="G1067" s="54"/>
      <c r="H1067" s="166"/>
      <c r="I1067" s="71"/>
    </row>
    <row r="1068" spans="7:9" x14ac:dyDescent="0.25">
      <c r="G1068" s="54"/>
      <c r="H1068" s="166"/>
      <c r="I1068" s="71"/>
    </row>
    <row r="1069" spans="7:9" x14ac:dyDescent="0.25">
      <c r="G1069" s="54"/>
      <c r="H1069" s="166"/>
      <c r="I1069" s="71"/>
    </row>
    <row r="1070" spans="7:9" x14ac:dyDescent="0.25">
      <c r="G1070" s="54"/>
      <c r="H1070" s="166"/>
      <c r="I1070" s="71"/>
    </row>
    <row r="1071" spans="7:9" x14ac:dyDescent="0.25">
      <c r="G1071" s="54"/>
      <c r="H1071" s="166"/>
      <c r="I1071" s="71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640-00</vt:lpstr>
      <vt:lpstr>640-00 SP</vt:lpstr>
      <vt:lpstr>'640-00'!a</vt:lpstr>
      <vt:lpstr>'640-00 SP'!a</vt:lpstr>
      <vt:lpstr>'640-00'!aa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Gábor Pavol Ing.</cp:lastModifiedBy>
  <cp:lastPrinted>2018-09-21T13:54:55Z</cp:lastPrinted>
  <dcterms:created xsi:type="dcterms:W3CDTF">2014-08-23T14:25:41Z</dcterms:created>
  <dcterms:modified xsi:type="dcterms:W3CDTF">2026-07-23T09:13:44Z</dcterms:modified>
</cp:coreProperties>
</file>